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Sedova\Výzvy 2026\01_PDPS_Modernizace trati Pha-Výstaviště - Pha-Dejvice - I. Etapa - Tunel\Vysvětlení ZD\Vysvětlení č. 1\"/>
    </mc:Choice>
  </mc:AlternateContent>
  <xr:revisionPtr revIDLastSave="0" documentId="13_ncr:1_{4A59031C-2CDC-4EBC-929B-3D48AF3A565C}" xr6:coauthVersionLast="47" xr6:coauthVersionMax="47" xr10:uidLastSave="{00000000-0000-0000-0000-000000000000}"/>
  <bookViews>
    <workbookView xWindow="-120" yWindow="-120" windowWidth="29040" windowHeight="15720" activeTab="9" xr2:uid="{F804671A-CD06-43B4-8BDF-EC8A6051840E}"/>
  </bookViews>
  <sheets>
    <sheet name="Rozpis ceny Předmětu Smlouvy" sheetId="1" r:id="rId1"/>
    <sheet name="ZP+DPS+PDPS, vč. EIA" sheetId="2" state="hidden" r:id="rId2"/>
    <sheet name="ZP+DPS+PDPS, bez EIA" sheetId="3" state="hidden" r:id="rId3"/>
    <sheet name="ZP+DPS, vč. EIA" sheetId="4" state="hidden" r:id="rId4"/>
    <sheet name="ZP+DPS, bez EIA" sheetId="5" state="hidden" r:id="rId5"/>
    <sheet name="ZP+DD" sheetId="6" state="hidden" r:id="rId6"/>
    <sheet name="DPS, vč. EIA" sheetId="7" state="hidden" r:id="rId7"/>
    <sheet name="DPS, bez EIA" sheetId="8" state="hidden" r:id="rId8"/>
    <sheet name="DPS+PDPS, vč. EIA" sheetId="11" state="hidden" r:id="rId9"/>
    <sheet name="DPS+PDPS, bez EIA" sheetId="12" r:id="rId10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7">'DPS, bez EIA'!$4:$4</definedName>
    <definedName name="_xlnm.Print_Titles" localSheetId="6">'DPS, vč. EIA'!$4:$4</definedName>
    <definedName name="_xlnm.Print_Titles" localSheetId="9">'DPS+PDPS, bez EIA'!$4:$4</definedName>
    <definedName name="_xlnm.Print_Titles" localSheetId="8">'DPS+PDPS, vč. EIA'!$4:$4</definedName>
    <definedName name="_xlnm.Print_Titles" localSheetId="0">'Rozpis ceny Předmětu Smlouvy'!$6:$6</definedName>
    <definedName name="_xlnm.Print_Titles" localSheetId="5">'ZP+DD'!$4:$4</definedName>
    <definedName name="_xlnm.Print_Titles" localSheetId="4">'ZP+DPS, bez EIA'!$4:$4</definedName>
    <definedName name="_xlnm.Print_Titles" localSheetId="3">'ZP+DPS, vč. EIA'!$4:$4</definedName>
    <definedName name="_xlnm.Print_Titles" localSheetId="2">'ZP+DPS+PDPS, bez EIA'!$4:$4</definedName>
    <definedName name="_xlnm.Print_Titles" localSheetId="1">'ZP+DPS+PDPS, vč. EIA'!$4:$4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F11" i="12"/>
  <c r="E21" i="11" l="1"/>
  <c r="E16" i="8"/>
  <c r="E18" i="7"/>
  <c r="E21" i="5"/>
  <c r="E23" i="4"/>
  <c r="E24" i="3"/>
  <c r="E26" i="2"/>
  <c r="F9" i="8"/>
  <c r="F11" i="7"/>
  <c r="F14" i="5"/>
  <c r="F16" i="4"/>
  <c r="F9" i="12"/>
  <c r="F14" i="11"/>
  <c r="F11" i="11"/>
  <c r="F17" i="3"/>
  <c r="F14" i="3"/>
  <c r="F19" i="2"/>
  <c r="F16" i="2"/>
  <c r="F14" i="12"/>
  <c r="F16" i="11"/>
  <c r="F13" i="8"/>
  <c r="F15" i="7"/>
  <c r="F18" i="5"/>
  <c r="F20" i="4"/>
  <c r="F19" i="3"/>
  <c r="F21" i="2"/>
  <c r="F8" i="6"/>
  <c r="F107" i="1"/>
  <c r="F21" i="4"/>
  <c r="F12" i="1"/>
  <c r="F39" i="1"/>
  <c r="F17" i="12"/>
  <c r="F16" i="12"/>
  <c r="F15" i="12"/>
  <c r="F7" i="12"/>
  <c r="F19" i="11"/>
  <c r="F18" i="11"/>
  <c r="F17" i="11"/>
  <c r="F10" i="11"/>
  <c r="F7" i="11"/>
  <c r="F7" i="7"/>
  <c r="F12" i="5"/>
  <c r="F12" i="4"/>
  <c r="F7" i="8"/>
  <c r="F14" i="8"/>
  <c r="F11" i="8"/>
  <c r="F16" i="7"/>
  <c r="F13" i="7"/>
  <c r="F10" i="7"/>
  <c r="F10" i="6"/>
  <c r="F7" i="6"/>
  <c r="F6" i="6"/>
  <c r="F19" i="5"/>
  <c r="F16" i="5"/>
  <c r="F10" i="5"/>
  <c r="F8" i="5"/>
  <c r="F7" i="5"/>
  <c r="F6" i="5"/>
  <c r="F18" i="4"/>
  <c r="F15" i="4"/>
  <c r="F10" i="4"/>
  <c r="F8" i="4"/>
  <c r="F7" i="4"/>
  <c r="F6" i="4"/>
  <c r="F7" i="2"/>
  <c r="F6" i="3"/>
  <c r="F22" i="3"/>
  <c r="F21" i="3"/>
  <c r="F20" i="3"/>
  <c r="F12" i="3"/>
  <c r="F10" i="3"/>
  <c r="F9" i="3"/>
  <c r="F8" i="3"/>
  <c r="F7" i="3"/>
  <c r="F24" i="2"/>
  <c r="F23" i="2"/>
  <c r="F22" i="2"/>
  <c r="F15" i="2"/>
  <c r="F12" i="2"/>
  <c r="F10" i="2"/>
  <c r="F9" i="2"/>
  <c r="F8" i="2"/>
  <c r="F6" i="2"/>
  <c r="F100" i="1"/>
  <c r="F94" i="1"/>
  <c r="F86" i="1"/>
  <c r="F19" i="4" s="1"/>
  <c r="F82" i="1"/>
  <c r="F77" i="1"/>
  <c r="F67" i="1"/>
  <c r="F13" i="11"/>
  <c r="F8" i="1"/>
  <c r="F9" i="5" l="1"/>
  <c r="F9" i="4"/>
  <c r="F9" i="6"/>
  <c r="E12" i="6" s="1"/>
  <c r="F17" i="4"/>
  <c r="F13" i="2"/>
  <c r="F12" i="7"/>
  <c r="F15" i="11"/>
  <c r="F15" i="5"/>
  <c r="F17" i="5"/>
  <c r="F15" i="3"/>
  <c r="F12" i="11"/>
  <c r="F8" i="8"/>
  <c r="F10" i="8"/>
  <c r="F6" i="12"/>
  <c r="F14" i="2"/>
  <c r="F8" i="11"/>
  <c r="F20" i="2"/>
  <c r="F12" i="8"/>
  <c r="F8" i="7"/>
  <c r="F9" i="11"/>
  <c r="F8" i="12"/>
  <c r="F16" i="3"/>
  <c r="F14" i="4"/>
  <c r="F18" i="3"/>
  <c r="F13" i="4"/>
  <c r="F13" i="3"/>
  <c r="F10" i="12"/>
  <c r="F18" i="2"/>
  <c r="F13" i="12"/>
  <c r="F11" i="2"/>
  <c r="F11" i="4"/>
  <c r="F9" i="7"/>
  <c r="F14" i="7"/>
  <c r="F6" i="8"/>
  <c r="F6" i="11"/>
  <c r="F11" i="5"/>
  <c r="F11" i="3"/>
  <c r="F13" i="5"/>
  <c r="F17" i="2"/>
  <c r="F6" i="7"/>
  <c r="F25" i="3" l="1"/>
  <c r="F12" i="6"/>
  <c r="E22" i="5"/>
  <c r="E20" i="12"/>
  <c r="E19" i="12" s="1"/>
  <c r="F22" i="11"/>
  <c r="E22" i="11"/>
  <c r="F17" i="8"/>
  <c r="E17" i="8"/>
  <c r="E19" i="7"/>
  <c r="F19" i="7"/>
  <c r="F22" i="5"/>
  <c r="F24" i="4"/>
  <c r="E24" i="4"/>
  <c r="E25" i="3"/>
  <c r="F27" i="2"/>
  <c r="E27" i="2"/>
</calcChain>
</file>

<file path=xl/sharedStrings.xml><?xml version="1.0" encoding="utf-8"?>
<sst xmlns="http://schemas.openxmlformats.org/spreadsheetml/2006/main" count="1098" uniqueCount="375">
  <si>
    <t xml:space="preserve">PŘÍLOHA Č. 4 - Rozpis ceny Předmětu Smlouvy a Harmonogram </t>
  </si>
  <si>
    <t>Rozpis Předmětu Smlouvy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</si>
  <si>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</si>
  <si>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</si>
  <si>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</si>
  <si>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</si>
  <si>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</si>
  <si>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</si>
  <si>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</si>
  <si>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</si>
  <si>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</si>
  <si>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</si>
  <si>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</si>
  <si>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>NEOBSAZENO</t>
  </si>
  <si>
    <t>hod</t>
  </si>
  <si>
    <t>1.1.2</t>
  </si>
  <si>
    <t>1.1.3</t>
  </si>
  <si>
    <r>
      <t xml:space="preserve">Aktualizace záměru projektu </t>
    </r>
    <r>
      <rPr>
        <b/>
        <sz val="8"/>
        <color rgb="FF000000"/>
        <rFont val="Verdana"/>
        <family val="2"/>
        <charset val="238"/>
      </rPr>
      <t>(AZP)</t>
    </r>
  </si>
  <si>
    <t>1.2</t>
  </si>
  <si>
    <t>Projektová dokumentace pro povolení stavby (DPS)</t>
  </si>
  <si>
    <t>1.2.1</t>
  </si>
  <si>
    <t>z toho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</si>
  <si>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</si>
  <si>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</si>
  <si>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</si>
  <si>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</si>
  <si>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</si>
  <si>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</si>
  <si>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</si>
  <si>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</si>
  <si>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</si>
  <si>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</si>
  <si>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</si>
  <si>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</si>
  <si>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</si>
  <si>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</si>
  <si>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</si>
  <si>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</si>
  <si>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</si>
  <si>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</si>
  <si>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</si>
  <si>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</si>
  <si>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kpl</t>
  </si>
  <si>
    <t>1.2.22</t>
  </si>
  <si>
    <t>1.2.23</t>
  </si>
  <si>
    <t>1.3</t>
  </si>
  <si>
    <t>Projektová dokumentace pro provádění stavby (PDPS)</t>
  </si>
  <si>
    <t>1.3.1</t>
  </si>
  <si>
    <t>Souhrnné části dokumentace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</si>
  <si>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</si>
  <si>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</si>
  <si>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</si>
  <si>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</si>
  <si>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Dokumentace objektů kolejového svršku a spodku</t>
  </si>
  <si>
    <t>1.3.3</t>
  </si>
  <si>
    <t>Dokumentace objektů dopravních ploch dráhy</t>
  </si>
  <si>
    <t>1.3.4</t>
  </si>
  <si>
    <t>Dokumentace objektů přejezdů a přechodů</t>
  </si>
  <si>
    <t>1.3.5</t>
  </si>
  <si>
    <t>Dokumentace objektů mostů, propustků, zdí a konstrukcí</t>
  </si>
  <si>
    <t>1.3.6</t>
  </si>
  <si>
    <t>Dokumentace protihlukových objektů a oplocení</t>
  </si>
  <si>
    <t>1.3.7</t>
  </si>
  <si>
    <t>Dokumentace objektů podzemních staveb</t>
  </si>
  <si>
    <t>1.3.8</t>
  </si>
  <si>
    <t>Dokumentace objektů pozemních komunikací</t>
  </si>
  <si>
    <t>1.3.9</t>
  </si>
  <si>
    <t>Dokumentace vodohospodářských objektů</t>
  </si>
  <si>
    <t>1.3.10</t>
  </si>
  <si>
    <t>Dokumentace objektů ostatní technické infrastruktury</t>
  </si>
  <si>
    <t>1.3.11</t>
  </si>
  <si>
    <t>Dokumentace pozemních objektů výpravních budov a budov zastávek</t>
  </si>
  <si>
    <t>1.3.12</t>
  </si>
  <si>
    <t>Dokumentace pozemních objektů samostatných provozních budov dráhy</t>
  </si>
  <si>
    <t>1.3.13</t>
  </si>
  <si>
    <t>Dokumentace pozemních objektů ostatních</t>
  </si>
  <si>
    <t>1.3.14</t>
  </si>
  <si>
    <t>Dokumentace objektů trakčních a energetických</t>
  </si>
  <si>
    <t>1.3.15</t>
  </si>
  <si>
    <t>Dokumentace objektů zabezpečovacích zařízení</t>
  </si>
  <si>
    <t>1.3.16</t>
  </si>
  <si>
    <t>Dokumentace objektů sdělovacích zařízení</t>
  </si>
  <si>
    <t>1.3.17</t>
  </si>
  <si>
    <t>Dokumentace objektů zařízení silnoproudé technologie</t>
  </si>
  <si>
    <t>1.3.18</t>
  </si>
  <si>
    <t>Dokumentace objektů ostatních technologických zařízení</t>
  </si>
  <si>
    <t>1.3.19</t>
  </si>
  <si>
    <t>Dokumentace objektů úpravy území</t>
  </si>
  <si>
    <t>1.3.20</t>
  </si>
  <si>
    <t>Dokumentace ostatních objektů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</si>
  <si>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</si>
  <si>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</si>
  <si>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</si>
  <si>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</si>
  <si>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</si>
  <si>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</si>
  <si>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</si>
  <si>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</si>
  <si>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</si>
  <si>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</si>
  <si>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</si>
  <si>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Předání vzorku Digitálního modelu stavby se zapracovanými připomínkami pro stupeň PDPS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</si>
  <si>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</si>
  <si>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</si>
  <si>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</si>
  <si>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</si>
  <si>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</si>
  <si>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</si>
  <si>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</si>
  <si>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</si>
  <si>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</si>
  <si>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</si>
  <si>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</si>
  <si>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</si>
  <si>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Plánu realizace BIM (BEP) v rozsahu a struktuře stanovené BIM Protokolem včetně jeho příloh</t>
  </si>
  <si>
    <t>1.4.8</t>
  </si>
  <si>
    <t>Vypracování Závěrečné hodnotící zprávy v rozsahu stanoveném BIM Protokolem včetně jeho příloh, dle EIR cíl 4.1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</si>
  <si>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</si>
  <si>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</si>
  <si>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</si>
  <si>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</si>
  <si>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</si>
  <si>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</si>
  <si>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</si>
  <si>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</si>
  <si>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</si>
  <si>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</si>
  <si>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</si>
  <si>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</si>
  <si>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</si>
  <si>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</si>
  <si>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</si>
  <si>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2.2.2</t>
  </si>
  <si>
    <t>2.2.3</t>
  </si>
  <si>
    <t>2.3</t>
  </si>
  <si>
    <t>Inženýrská činnost zajišťovaná dodavatelem ve stádiu přípravy</t>
  </si>
  <si>
    <t>2.3.1</t>
  </si>
  <si>
    <t>2.3.2</t>
  </si>
  <si>
    <t>2.3.3</t>
  </si>
  <si>
    <t>2.3.4</t>
  </si>
  <si>
    <t>2.3.5</t>
  </si>
  <si>
    <t>2.3.6</t>
  </si>
  <si>
    <t>Projednání s vlastníky dotčených pozemků v rámci majetkoprávního vypořádání stavby  </t>
  </si>
  <si>
    <t>2.3.7</t>
  </si>
  <si>
    <t>2.4</t>
  </si>
  <si>
    <t>Průzkumné práce a měření ve stádiu přípravy</t>
  </si>
  <si>
    <t>2.4.1</t>
  </si>
  <si>
    <t>2.4.2</t>
  </si>
  <si>
    <t>2.4.3</t>
  </si>
  <si>
    <t>2.4.4</t>
  </si>
  <si>
    <t>2.4.5</t>
  </si>
  <si>
    <t>2.5</t>
  </si>
  <si>
    <t>Propagace</t>
  </si>
  <si>
    <t>2.5.1</t>
  </si>
  <si>
    <t>2.5.2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</si>
  <si>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</si>
  <si>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</si>
  <si>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</si>
  <si>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</si>
  <si>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</si>
  <si>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</si>
  <si>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</si>
  <si>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</si>
  <si>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</si>
  <si>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</si>
  <si>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</si>
  <si>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</si>
  <si>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</si>
  <si>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</si>
  <si>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</si>
  <si>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</si>
  <si>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</si>
  <si>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</si>
  <si>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</si>
  <si>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Součinnost v rámci procesu Trackside Approval v rozsahu činností specifikovaných v ZTP ve fázi zpracování dokumentace PDPS</t>
  </si>
  <si>
    <t>2.9.7</t>
  </si>
  <si>
    <t>Dokumentace pro registr subsystémů</t>
  </si>
  <si>
    <t>2.9.8</t>
  </si>
  <si>
    <t>2.10</t>
  </si>
  <si>
    <t>3</t>
  </si>
  <si>
    <t>ČINNOSTI ZAJIŠŤOVANÉ BĚHEM REALIZACE STAVBY</t>
  </si>
  <si>
    <t>3.1</t>
  </si>
  <si>
    <t>Dozor projektanta v realizaci</t>
  </si>
  <si>
    <t>*) Nevyplněné údaje v polích vybarvených žlutě vloží Zhotovitel</t>
  </si>
  <si>
    <t>**) Všechny ceny jsou uvedené v Kč bez DPH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</si>
  <si>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vč. EIA</t>
    </r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</si>
  <si>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</si>
  <si>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</si>
  <si>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</si>
  <si>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</si>
  <si>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</si>
  <si>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</si>
  <si>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</si>
  <si>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</si>
  <si>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</si>
  <si>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</si>
  <si>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</si>
  <si>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Návrh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doprovodné dokumentace (DD) k připomínkovému řízení 
Energetické výpočty</t>
    </r>
  </si>
  <si>
    <t>Předávací protokol podepsaný Objednatelem</t>
  </si>
  <si>
    <t>50 %  1.1.2
100 %  2.9.3</t>
  </si>
  <si>
    <t>2.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</si>
  <si>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</si>
  <si>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Předání DD</t>
    </r>
    <r>
      <rPr>
        <sz val="8"/>
        <color theme="1"/>
        <rFont val="Verdana"/>
        <family val="2"/>
        <charset val="238"/>
      </rPr>
      <t xml:space="preserve"> se zapracovanými připomínkami včetně rozpočtu (dle SPOŽES)</t>
    </r>
  </si>
  <si>
    <t>50 %  1.1.2</t>
  </si>
  <si>
    <t>3.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</si>
  <si>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</si>
  <si>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t xml:space="preserve">Návrh Záměru projektu (ZP) včetně ekonomického hodnocení k připomínkám
Návrh Projektu inženýrsko-geologického průzkumu k připomínkám
</t>
    </r>
    <r>
      <rPr>
        <i/>
        <sz val="8"/>
        <color rgb="FF00B050"/>
        <rFont val="Verdana"/>
        <family val="2"/>
        <charset val="238"/>
      </rPr>
      <t>U jednodušších ZP možno sloučit 2. a 3. Dílčí etapu</t>
    </r>
  </si>
  <si>
    <t>40 %  1.1.1
50 %  2.4.1</t>
  </si>
  <si>
    <t>4.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</si>
  <si>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 předání připomínek Objednatelem</t>
    </r>
  </si>
  <si>
    <t>Předání ZP se zapracovanými připomínkami k projednání v Centrální komisi MD</t>
  </si>
  <si>
    <t>30 %  1.1.1</t>
  </si>
  <si>
    <t>5. Dílčí etapa</t>
  </si>
  <si>
    <t>Průběžně od ukončení 4. dílčí etapy do doby schválení ZP na CK MD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</si>
  <si>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 včetně doprovodné dokumentace</t>
    </r>
    <r>
      <rPr>
        <sz val="8"/>
        <color theme="1"/>
        <rFont val="Verdana"/>
        <family val="2"/>
        <charset val="238"/>
      </rPr>
      <t xml:space="preserve"> se zohledněním připomínek vzešlých ze schvalovacího procesu
</t>
    </r>
    <r>
      <rPr>
        <b/>
        <sz val="8"/>
        <color theme="1"/>
        <rFont val="Verdana"/>
        <family val="2"/>
        <charset val="238"/>
      </rPr>
      <t xml:space="preserve">
Čistopis Projektu inženýrsko-geologických průzkumů</t>
    </r>
  </si>
  <si>
    <t>30 %  1.1.1
50 %  2.4.1</t>
  </si>
  <si>
    <t>6.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</si>
  <si>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</si>
  <si>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Energetické výpočty 
</t>
    </r>
    <r>
      <rPr>
        <i/>
        <sz val="8"/>
        <color rgb="FF00B050"/>
        <rFont val="Verdana"/>
        <family val="2"/>
        <charset val="238"/>
      </rPr>
      <t>Položka za Energetické výpočty bude fakturovana jen v případě nutnosti aktualizace energetických výpočtů ve fázi DPS</t>
    </r>
    <r>
      <rPr>
        <sz val="8"/>
        <color theme="1"/>
        <rFont val="Verdana"/>
        <family val="2"/>
        <charset val="238"/>
      </rPr>
      <t xml:space="preserve"> </t>
    </r>
  </si>
  <si>
    <t>10 %  1.2
5 %  1.4.1
100 %  1.4.3
100 %  1.4.5
50 %  1.4.7
100 %  2.9.3</t>
  </si>
  <si>
    <t>7.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</si>
  <si>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</si>
  <si>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Odevzdání kompletních geotechnických a stavebně-technických průzkumů a průzkumu kontaminace odsouhlasených Objednatelem
</t>
    </r>
    <r>
      <rPr>
        <i/>
        <sz val="8"/>
        <color rgb="FF00B050"/>
        <rFont val="Verdana"/>
        <family val="2"/>
        <charset val="238"/>
      </rPr>
      <t>U geotechnických průzkumů je nutné upravit % plnění dle etap průzkumů zpracovaných v jednotlivých stupních dokumentace</t>
    </r>
  </si>
  <si>
    <t>80 %  2.4.2
100 %  2.4.3</t>
  </si>
  <si>
    <t>8. Dílčí etapa</t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</si>
  <si>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</si>
  <si>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7.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</si>
  <si>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t>Předávací protokol podepsaný Objednatelem 
Zahájení zjišťovacího řízení - zveřejnění na portálu CENIA</t>
  </si>
  <si>
    <t>50 %  1.2
75 %  1.4.1
100 %  1.4.6
10 %  2.1
80 %  2.2.1
80 %  2.4.4
80 %  2.4.5</t>
  </si>
  <si>
    <t>9. Dílčí etapa</t>
  </si>
  <si>
    <r>
      <t>Do</t>
    </r>
    <r>
      <rPr>
        <sz val="8"/>
        <color rgb="FF00B050"/>
        <rFont val="Verdana"/>
        <family val="2"/>
        <charset val="238"/>
      </rPr>
      <t xml:space="preserve"> 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</si>
  <si>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</si>
  <si>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20 %  1.2
100 %  1.4.4
20 %  2.1
20 %  2.2.1
20 %  2.6
33 %  2.9.1
33 %  2.9.2
33 %  2.9.4
33 %  2.9.5</t>
  </si>
  <si>
    <t>10.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</si>
  <si>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</si>
  <si>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</si>
  <si>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</si>
  <si>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</si>
  <si>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</si>
  <si>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</si>
  <si>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>žádosti o povolení záměru včetně podání žádosti o verifikaci EIA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</si>
  <si>
    <t>Předávací protokol podepsaný Objednatelem
Kopie žádosti o povolení záměru potvrzená stavebním úřadem</t>
  </si>
  <si>
    <t>100 %  1.1.3
20 %  1.2
20 %  1.4.1
30 %  2.1
30 %  2.2.2
100 %  2.2.3
30 %  2.3 
(bez
2.3.6)
50 %  2.5.1
50 %  2.5.2
50 %  2.7
50 %  2.8
33 %  2.9.1
33 %  2.9.2
33 %  2.9.4
33 %  2.9.5</t>
  </si>
  <si>
    <t>12.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</si>
  <si>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11. Dílčí etapy</t>
    </r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</si>
  <si>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</si>
  <si>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</si>
  <si>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>13.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</si>
  <si>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</si>
  <si>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U geotechnických průzkumů je nutné upravit % plnění dle etap průzkumů zpracovaných v jednotlivých stupních dokumentace</t>
    </r>
  </si>
  <si>
    <t xml:space="preserve">Předávací protokol podepsaný Objednatelem </t>
  </si>
  <si>
    <t>60 %  1.3
80 %  1.4.2
50 %  1.4.7
70 %  2.3.6
20 %  2.4.2
20 %  2.4.4
20 %  2.4.5</t>
  </si>
  <si>
    <t>14. Dílčí etapa</t>
  </si>
  <si>
    <r>
      <t xml:space="preserve">Do </t>
    </r>
    <r>
      <rPr>
        <sz val="8"/>
        <color rgb="FF00B05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</si>
  <si>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rPr>
        <b/>
        <sz val="8"/>
        <color theme="1"/>
        <rFont val="Verdana"/>
        <family val="2"/>
        <charset val="238"/>
      </rPr>
      <t>Definitivní předání PDPS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</si>
  <si>
    <t>40 %  1.3
20 %  1.4.2
100 %  1.4.8
40 %  2.1
50 %  2.5.1
50 %  2.5.2
80 %  2.6
50 %  2.7
50 %  2.8
34 %  2.9.1
34 %  2.9.2
34 %  2.9.4
34 %  2.9.5
100 %  2.9.7</t>
  </si>
  <si>
    <t>15. Dílčí etapa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</si>
  <si>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</si>
  <si>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Kompletní majetkoprávní vypořádání stavby s výjimkou věcných břemen, které se určují po stavbě</t>
  </si>
  <si>
    <t>Protokol o provedení Díla</t>
  </si>
  <si>
    <t>40 %  2.3
(bez
2.3.6)
30 %  2.3.6</t>
  </si>
  <si>
    <t>16. Dílčí etapa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</si>
  <si>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</si>
  <si>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</si>
  <si>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</si>
  <si>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</si>
  <si>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17. Dílčí etapa</t>
  </si>
  <si>
    <r>
      <t>(předpoklad</t>
    </r>
    <r>
      <rPr>
        <sz val="8"/>
        <color rgb="FF00B050"/>
        <rFont val="Verdana"/>
        <family val="2"/>
        <charset val="238"/>
      </rPr>
      <t xml:space="preserve"> 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</si>
  <si>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při zhotovení PDPS</t>
    </r>
  </si>
  <si>
    <t>Průběžné plnění dle Výkazu poskytnutých služeb (1x za čtvrtletí) – stručný popis výkonů a specifikace výkonu potvrzených Objednatelem</t>
  </si>
  <si>
    <t>100 %  2.10</t>
  </si>
  <si>
    <t>18. Dílčí etapa</t>
  </si>
  <si>
    <t>Od zahájení procesu „Trackside Approval“ do vydání souhlasného stanoviska „Trackside Approval“ ERA</t>
  </si>
  <si>
    <r>
      <t>Součinnost s Objednatelem a zhotovitelem stavby při procesu „</t>
    </r>
    <r>
      <rPr>
        <b/>
        <sz val="8"/>
        <color theme="1"/>
        <rFont val="Verdana"/>
        <family val="2"/>
        <charset val="238"/>
      </rPr>
      <t>Trackside Approval</t>
    </r>
    <r>
      <rPr>
        <sz val="8"/>
        <color theme="1"/>
        <rFont val="Verdana"/>
        <family val="2"/>
        <charset val="238"/>
      </rPr>
      <t>“ a případná aktualizace projektové dokumentace dle požadavků ERA</t>
    </r>
  </si>
  <si>
    <t>100% 2.9.6</t>
  </si>
  <si>
    <t>19. Dílčí etapa</t>
  </si>
  <si>
    <r>
      <t>(předpoklad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</si>
  <si>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během výstavby</t>
    </r>
    <r>
      <rPr>
        <sz val="8"/>
        <color theme="1"/>
        <rFont val="Verdana"/>
        <family val="2"/>
        <charset val="238"/>
      </rPr>
      <t xml:space="preserve"> při zhotovení Stavby</t>
    </r>
  </si>
  <si>
    <t>100 % 3.1</t>
  </si>
  <si>
    <t>Termín dokončení Předmětu Smlouvy</t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</si>
  <si>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</si>
  <si>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t>Po ukončení přejímacího řízení Stavby</t>
  </si>
  <si>
    <t xml:space="preserve">Cena Díla (bez DPH) [Kč]* </t>
  </si>
  <si>
    <t>Cena za Předmět Smlouvy (bez DPH) [Kč]</t>
  </si>
  <si>
    <t xml:space="preserve">*) Cena Díla = Cena za Předmět Smlouvy - Odměna za výkon Dozoru projektanta - Odměna za Trackside Approval - Odměna za Projednání s veřejností a technická podpora </t>
  </si>
  <si>
    <t>*) Harmonogram je postavený na „velký“ stavební záměr, který podléhá celému procesem EIA.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</si>
  <si>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bez EIA</t>
    </r>
  </si>
  <si>
    <t>Návrh doprovodné dokumentace (DD) k připomínkovému řízení 
Energetické výpočty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</si>
  <si>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</si>
  <si>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</si>
  <si>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60 %  1.2
75 %  1.4.1
100 %  1.4.6
20 %  2.1
80 %  2.2.1
80 %  2.4.4
80 %  2.4.5</t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</si>
  <si>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</si>
  <si>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>kompletního záborového elaborátu</t>
    </r>
    <r>
      <rPr>
        <sz val="8"/>
        <color theme="1"/>
        <rFont val="Verdana"/>
        <family val="2"/>
        <charset val="238"/>
      </rPr>
      <t xml:space="preserve"> a rozeslání informačních dopisů dotčeným vlastníkům
Podání </t>
    </r>
    <r>
      <rPr>
        <b/>
        <sz val="8"/>
        <color theme="1"/>
        <rFont val="Verdana"/>
        <family val="2"/>
        <charset val="238"/>
      </rPr>
      <t>žádosti o povolení záměru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</si>
  <si>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100 %  1.1.3
30 %  1.2
20 %  1.4.1
100 % 1.4.4
40 %  2.1
20 %  2.2.1
30 %  2.3 
(bez
2.3.6)
50 %  2.5.1
50 %  2.5.2
20 %  2.6
50 %  2.7
50 %  2.8
66 %  2.9.1
66 %  2.9.2
66 %  2.9.4
66 %  2.9.5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</si>
  <si>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9. Dílčí etapy</t>
    </r>
  </si>
  <si>
    <t>Dozor projektanta při zhotovení PDPS</t>
  </si>
  <si>
    <t>100 % 2.9.6</t>
  </si>
  <si>
    <t>Dozor projektanta během výstavby při zhotovení Stavby</t>
  </si>
  <si>
    <t>*) Harmonogram je postavený na „velký“ stavební záměr.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</si>
  <si>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vč. EIA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</si>
  <si>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</si>
  <si>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</si>
  <si>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</si>
  <si>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t>Do</t>
    </r>
    <r>
      <rPr>
        <sz val="8"/>
        <color rgb="FF00B050"/>
        <rFont val="Verdana"/>
        <family val="2"/>
        <charset val="238"/>
      </rPr>
      <t xml:space="preserve"> 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</si>
  <si>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</si>
  <si>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</si>
  <si>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</si>
  <si>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t xml:space="preserve">20 %  1.2
100 %  1.4.4
100 %  1.4.8
30 %  2.1
20 %  2.2.1
100 %  2.6
50 %  2.9.1
50 %  2.9.2
50 %  2.9.4
50 %  2.9.5
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</si>
  <si>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</si>
  <si>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100 %  1.1.3
20 %  1.2
20 %  1.4.1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</si>
  <si>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</si>
  <si>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</si>
  <si>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</si>
  <si>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Po ukončení 16. Dílčí etapy</t>
  </si>
  <si>
    <t xml:space="preserve">*) Cena Díla = Cena za Předmět Smlouvy - Odměna za výkon Dozoru projektanta - Odměna za Projednání s veřejností a technická podpora 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</si>
  <si>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bez EIA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</si>
  <si>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</si>
  <si>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
Položka za Energetické výpočty bude fakturovana jen v případě nutnosti aktualizace energetických výpočtů ve fázi DPS </t>
    </r>
  </si>
  <si>
    <t>60 %  1.2
75 %  1.4.1
100 %  1.4.6
30 %  2.1
80 %  2.2.1
100 %  2.4.4
100 %  2.4.5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</si>
  <si>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</si>
  <si>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Předávací protokol podepsaný Objednatelem;
Kopie žádosti o povolení záměru potvrzená stavebním úřadem</t>
  </si>
  <si>
    <t xml:space="preserve">100% 1.1.3
30 %  1.2
20 %  1.4.1
100 %  1.4.4
100 %  1.4.8
70 %  2.1
20 %  2.2.1
30 %   2.3 (bez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</si>
  <si>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vydání pravomocného povolení záměru</t>
    </r>
  </si>
  <si>
    <t>Po ukončení 14. Dílčí etapy</t>
  </si>
  <si>
    <t xml:space="preserve">PŘÍLOHA Č. - Rozpis ceny Předmětu Smlouvy a Harmonogram </t>
  </si>
  <si>
    <r>
      <t>Vzorový harmonogram</t>
    </r>
    <r>
      <rPr>
        <b/>
        <sz val="10"/>
        <color theme="9"/>
        <rFont val="Verdana"/>
        <family val="2"/>
        <charset val="238"/>
      </rPr>
      <t xml:space="preserve">*) </t>
    </r>
    <r>
      <rPr>
        <b/>
        <sz val="10"/>
        <color theme="1"/>
        <rFont val="Verdana"/>
        <family val="2"/>
        <charset val="238"/>
      </rPr>
      <t>ZP + DD</t>
    </r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</si>
  <si>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</si>
  <si>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7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</si>
  <si>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</si>
  <si>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ode Dne zahájení prací</t>
    </r>
  </si>
  <si>
    <t>Termín dokončení Díla</t>
  </si>
  <si>
    <t>Po ukončení 5. Dílčí etapy</t>
  </si>
  <si>
    <t>Cena Díla (bez DPH) [Kč]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</si>
  <si>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vč. EIA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</si>
  <si>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</si>
  <si>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
</t>
    </r>
    <r>
      <rPr>
        <b/>
        <i/>
        <sz val="8"/>
        <color rgb="FF00B050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</si>
  <si>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2.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</si>
  <si>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</si>
  <si>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</si>
  <si>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</si>
  <si>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</si>
  <si>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 xml:space="preserve">20 %  1.2
100 %  1.4.4
30 %  2.1
20 %  2.2.1
100 %  2.6
50 %  2.9.1
50 %  2.9.2
50 %  2.9.4
50 %  2.9.5
</t>
  </si>
  <si>
    <r>
      <t>Do</t>
    </r>
    <r>
      <rPr>
        <sz val="8"/>
        <color rgb="FF00B050"/>
        <rFont val="Verdana"/>
        <family val="2"/>
        <charset val="238"/>
      </rPr>
      <t xml:space="preserve"> 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</si>
  <si>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t>100 %  1.1.3
20 %  1.2
20 %  1.4.1
100 % 1.4.8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</si>
  <si>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</si>
  <si>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</si>
  <si>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t>Po ukončení 11.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</si>
  <si>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bez EIA</t>
    </r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</si>
  <si>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</si>
  <si>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>10 %  1.2 
5 %  1.4.1
100 %  1.4.3
100 %  1.4.5
100 %  1.4.7
100 %  2.9.3</t>
  </si>
  <si>
    <t>Návrh DPS k připomínkovému řízení, včetně rozpočtu bez kompletní dokladové části
Odevzdání kompletních průzkumů neodevzdaných v 2. dílčí etapě
Zahájení zjišťovacího řízení EIA 
Zpracování konceptu záborového elaborátu k připomínkám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</si>
  <si>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 xml:space="preserve">Stanoviska oznámeného subjektu ve fázi povolení záměru
</t>
    </r>
    <r>
      <rPr>
        <sz val="8"/>
        <color theme="1"/>
        <rFont val="Verdana"/>
        <family val="2"/>
        <charset val="238"/>
      </rPr>
      <t xml:space="preserve">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</si>
  <si>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 xml:space="preserve">100%  1.1.3
30 %  1.2
20 %  1.4.1
100 %  1.4.4
100 %  1.4.8
70 %  2.1
20 %  2.2.1
30 %  2.3 (bez 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</si>
  <si>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od dokončení 4. Dílčí etapy </t>
    </r>
  </si>
  <si>
    <t>Po ukončení 9.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</si>
  <si>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 + PDPS, vč.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</si>
  <si>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</si>
  <si>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4 </t>
    </r>
    <r>
      <rPr>
        <sz val="8"/>
        <color theme="1"/>
        <rFont val="Verdana"/>
        <family val="2"/>
        <charset val="238"/>
      </rPr>
      <t>měsíců od rozhodnutí / stanoviska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</si>
  <si>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12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</si>
  <si>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 xml:space="preserve">15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</si>
  <si>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..........)</t>
    </r>
  </si>
  <si>
    <t>Vzorový harmonogram PDPS</t>
  </si>
  <si>
    <t>Dnem uzavření Smlouvy o dílo</t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</si>
  <si>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</si>
  <si>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3.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</si>
  <si>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 dokončení 4. Dílčí etapy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</si>
  <si>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</t>
    </r>
  </si>
  <si>
    <t xml:space="preserve">60 %  1.3
100 %  1.4.1
70 %  1.4.2
100 %  1.4.3
100 %  1.4.4
100 %  1.4.5
100 %  1.4.6
100 %  1.4.7
100 %  2.3.6
</t>
  </si>
  <si>
    <r>
      <rPr>
        <b/>
        <sz val="8"/>
        <color theme="1"/>
        <rFont val="Verdana"/>
        <family val="2"/>
        <charset val="238"/>
      </rPr>
      <t>Definitivní předání PDPS v režimu BIM, dle SoD v elektronické a tištěné podobě (v rozsahu a počtu dle VTP a ZTP)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  <r>
      <rPr>
        <sz val="8"/>
        <color theme="1"/>
        <rFont val="Verdana"/>
        <family val="2"/>
        <charset val="238"/>
      </rPr>
      <t xml:space="preserve">
Odevzdání čistopisu aktualizace záměru projektu</t>
    </r>
  </si>
  <si>
    <t xml:space="preserve">40 %  1.3
30 %  1.4.2
100 %  1.4.8
100 %  2.1
100 %  2.6
100 %  2.7
100 %  2.8
100 %  2.9.1
100 %  2.9.2
100 %  2.9.4
100 %  2.9.5
100 %  2.9.7
100 %  1.1.3
</t>
  </si>
  <si>
    <r>
      <t>Do</t>
    </r>
    <r>
      <rPr>
        <sz val="8"/>
        <color rgb="FF00B050"/>
        <rFont val="Verdana"/>
        <family val="2"/>
        <charset val="238"/>
      </rPr>
      <t xml:space="preserve"> 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</si>
  <si>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(předpoklad 1/2028 - 12/2030)</t>
  </si>
  <si>
    <t>(předpoklad do 12/2030)</t>
  </si>
  <si>
    <r>
      <t xml:space="preserve">Do </t>
    </r>
    <r>
      <rPr>
        <sz val="8"/>
        <color rgb="FFFF000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 uzavření smlouvy</t>
    </r>
  </si>
  <si>
    <r>
      <t xml:space="preserve">Do </t>
    </r>
    <r>
      <rPr>
        <sz val="8"/>
        <color rgb="FFFF0000"/>
        <rFont val="Verdana"/>
        <family val="2"/>
        <charset val="238"/>
      </rPr>
      <t>8</t>
    </r>
    <r>
      <rPr>
        <sz val="8"/>
        <color theme="1"/>
        <rFont val="Verdana"/>
        <family val="2"/>
        <charset val="238"/>
      </rPr>
      <t xml:space="preserve"> měsíců od uzavření smlouvy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</si>
</sst>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7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i/>
      <sz val="8"/>
      <color rgb="FF00B05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9"/>
      <name val="Verdana"/>
      <family val="2"/>
      <charset val="238"/>
    </font>
    <font>
      <sz val="8"/>
      <color rgb="FF00B05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164" fontId="4" fillId="5" borderId="8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17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21" xfId="0" applyFill="1" applyBorder="1" applyAlignment="1">
      <alignment horizontal="lef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0" fontId="13" fillId="5" borderId="23" xfId="0" applyFont="1" applyFill="1" applyBorder="1" applyAlignment="1">
      <alignment horizontal="right" vertical="center" wrapText="1"/>
    </xf>
    <xf numFmtId="0" fontId="11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12" fillId="6" borderId="19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5" borderId="23" xfId="0" applyFill="1" applyBorder="1" applyAlignment="1">
      <alignment horizontal="right" vertical="center" wrapText="1"/>
    </xf>
    <xf numFmtId="0" fontId="11" fillId="6" borderId="24" xfId="0" applyFont="1" applyFill="1" applyBorder="1" applyAlignment="1">
      <alignment horizontal="left" vertical="center" wrapText="1"/>
    </xf>
    <xf numFmtId="0" fontId="0" fillId="6" borderId="24" xfId="0" applyFill="1" applyBorder="1" applyAlignment="1">
      <alignment vertical="center" wrapText="1"/>
    </xf>
    <xf numFmtId="0" fontId="0" fillId="6" borderId="24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view="pageLayout" topLeftCell="A110" zoomScaleNormal="100" workbookViewId="0">
      <selection activeCell="B123" sqref="B123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74" t="s">
        <v>0</v>
      </c>
      <c r="B1" s="74"/>
      <c r="C1" s="74"/>
      <c r="D1" s="74"/>
      <c r="E1" s="74"/>
      <c r="F1" s="74"/>
    </row>
    <row r="2" spans="1:6" ht="21" customHeight="1" x14ac:dyDescent="0.2">
      <c r="A2" s="75" t="s">
        <v>1</v>
      </c>
      <c r="B2" s="75"/>
      <c r="C2" s="75"/>
      <c r="D2" s="75"/>
      <c r="E2" s="75"/>
      <c r="F2" s="75"/>
    </row>
    <row r="3" spans="1:6" ht="10.5" x14ac:dyDescent="0.2">
      <c r="A3" s="6"/>
      <c r="B3" s="8"/>
      <c r="C3" s="8"/>
      <c r="D3" s="8"/>
      <c r="E3" s="8"/>
      <c r="F3" s="8"/>
    </row>
    <row r="4" spans="1:6" ht="10.5" x14ac:dyDescent="0.2">
      <c r="A4" s="76"/>
      <c r="B4" s="76"/>
      <c r="C4" s="76"/>
      <c r="D4" s="76"/>
      <c r="E4" s="76"/>
      <c r="F4" s="76"/>
    </row>
    <row r="5" spans="1:6" ht="11.25" thickBot="1" x14ac:dyDescent="0.25"/>
    <row r="6" spans="1:6" ht="41.1" customHeight="1" thickBot="1" x14ac:dyDescent="0.25">
      <c r="A6" s="30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2" t="s">
        <v>7</v>
      </c>
    </row>
    <row r="7" spans="1:6" ht="31.35" customHeight="1" x14ac:dyDescent="0.2">
      <c r="A7" s="27" t="s">
        <v>8</v>
      </c>
      <c r="B7" s="73" t="s">
        <v>9</v>
      </c>
      <c r="C7" s="73"/>
      <c r="D7" s="73"/>
      <c r="E7" s="28"/>
      <c r="F7" s="29"/>
    </row>
    <row r="8" spans="1:6" ht="20.85" customHeight="1" x14ac:dyDescent="0.2">
      <c r="A8" s="11" t="s">
        <v>10</v>
      </c>
      <c r="B8" s="71" t="s">
        <v>11</v>
      </c>
      <c r="C8" s="71"/>
      <c r="D8" s="71"/>
      <c r="E8" s="3"/>
      <c r="F8" s="33">
        <f>SUM(F9:F11)</f>
        <v>0</v>
      </c>
    </row>
    <row r="9" spans="1:6" ht="21" customHeight="1" x14ac:dyDescent="0.2">
      <c r="A9" s="12" t="s">
        <v>12</v>
      </c>
      <c r="B9" s="4" t="s">
        <v>13</v>
      </c>
      <c r="C9" s="4" t="s">
        <v>14</v>
      </c>
      <c r="D9" s="5"/>
      <c r="E9" s="5"/>
      <c r="F9" s="34"/>
    </row>
    <row r="10" spans="1:6" ht="21" customHeight="1" x14ac:dyDescent="0.2">
      <c r="A10" s="12" t="s">
        <v>15</v>
      </c>
      <c r="B10" s="4" t="s">
        <v>13</v>
      </c>
      <c r="C10" s="4" t="s">
        <v>14</v>
      </c>
      <c r="D10" s="5"/>
      <c r="E10" s="5"/>
      <c r="F10" s="34"/>
    </row>
    <row r="11" spans="1:6" ht="21" customHeight="1" x14ac:dyDescent="0.2">
      <c r="A11" s="12" t="s">
        <v>16</v>
      </c>
      <c r="B11" s="4" t="s">
        <v>17</v>
      </c>
      <c r="C11" s="4" t="s">
        <v>14</v>
      </c>
      <c r="D11" s="5"/>
      <c r="E11" s="5"/>
      <c r="F11" s="34"/>
    </row>
    <row r="12" spans="1:6" ht="20.85" customHeight="1" x14ac:dyDescent="0.2">
      <c r="A12" s="11" t="s">
        <v>18</v>
      </c>
      <c r="B12" s="71" t="s">
        <v>19</v>
      </c>
      <c r="C12" s="71"/>
      <c r="D12" s="71"/>
      <c r="E12" s="3"/>
      <c r="F12" s="33">
        <f>SUM(F14:F38)</f>
        <v>0</v>
      </c>
    </row>
    <row r="13" spans="1:6" ht="21" customHeight="1" x14ac:dyDescent="0.2">
      <c r="A13" s="12" t="s">
        <v>20</v>
      </c>
      <c r="B13" s="68" t="s">
        <v>13</v>
      </c>
      <c r="C13" s="69"/>
      <c r="D13" s="69"/>
      <c r="E13" s="69"/>
      <c r="F13" s="70"/>
    </row>
    <row r="14" spans="1:6" ht="30.95" customHeight="1" x14ac:dyDescent="0.2">
      <c r="A14" s="72" t="s">
        <v>21</v>
      </c>
      <c r="B14" s="4" t="s">
        <v>13</v>
      </c>
      <c r="C14" s="4" t="s">
        <v>14</v>
      </c>
      <c r="D14" s="5"/>
      <c r="E14" s="5"/>
      <c r="F14" s="34"/>
    </row>
    <row r="15" spans="1:6" ht="21" customHeight="1" x14ac:dyDescent="0.2">
      <c r="A15" s="72"/>
      <c r="B15" s="4" t="s">
        <v>13</v>
      </c>
      <c r="C15" s="4" t="s">
        <v>14</v>
      </c>
      <c r="D15" s="5"/>
      <c r="E15" s="5"/>
      <c r="F15" s="34"/>
    </row>
    <row r="16" spans="1:6" ht="21" customHeight="1" x14ac:dyDescent="0.2">
      <c r="A16" s="72"/>
      <c r="B16" s="4" t="s">
        <v>13</v>
      </c>
      <c r="C16" s="4" t="s">
        <v>14</v>
      </c>
      <c r="D16" s="5"/>
      <c r="E16" s="5"/>
      <c r="F16" s="34"/>
    </row>
    <row r="17" spans="1:6" ht="21" customHeight="1" x14ac:dyDescent="0.2">
      <c r="A17" s="12" t="s">
        <v>22</v>
      </c>
      <c r="B17" s="4" t="s">
        <v>13</v>
      </c>
      <c r="C17" s="4" t="s">
        <v>14</v>
      </c>
      <c r="D17" s="5"/>
      <c r="E17" s="5"/>
      <c r="F17" s="34"/>
    </row>
    <row r="18" spans="1:6" ht="21" customHeight="1" x14ac:dyDescent="0.2">
      <c r="A18" s="12" t="s">
        <v>23</v>
      </c>
      <c r="B18" s="4" t="s">
        <v>13</v>
      </c>
      <c r="C18" s="4" t="s">
        <v>14</v>
      </c>
      <c r="D18" s="5"/>
      <c r="E18" s="5"/>
      <c r="F18" s="34"/>
    </row>
    <row r="19" spans="1:6" ht="21" customHeight="1" x14ac:dyDescent="0.2">
      <c r="A19" s="12" t="s">
        <v>24</v>
      </c>
      <c r="B19" s="4" t="s">
        <v>13</v>
      </c>
      <c r="C19" s="4" t="s">
        <v>14</v>
      </c>
      <c r="D19" s="5"/>
      <c r="E19" s="5"/>
      <c r="F19" s="34"/>
    </row>
    <row r="20" spans="1:6" ht="21" customHeight="1" x14ac:dyDescent="0.2">
      <c r="A20" s="12" t="s">
        <v>25</v>
      </c>
      <c r="B20" s="4" t="s">
        <v>13</v>
      </c>
      <c r="C20" s="4" t="s">
        <v>14</v>
      </c>
      <c r="D20" s="5"/>
      <c r="E20" s="5"/>
      <c r="F20" s="34"/>
    </row>
    <row r="21" spans="1:6" ht="21" customHeight="1" x14ac:dyDescent="0.2">
      <c r="A21" s="12" t="s">
        <v>26</v>
      </c>
      <c r="B21" s="4" t="s">
        <v>13</v>
      </c>
      <c r="C21" s="4" t="s">
        <v>14</v>
      </c>
      <c r="D21" s="5"/>
      <c r="E21" s="5"/>
      <c r="F21" s="34"/>
    </row>
    <row r="22" spans="1:6" ht="21" customHeight="1" x14ac:dyDescent="0.2">
      <c r="A22" s="12" t="s">
        <v>27</v>
      </c>
      <c r="B22" s="4" t="s">
        <v>13</v>
      </c>
      <c r="C22" s="4" t="s">
        <v>14</v>
      </c>
      <c r="D22" s="5"/>
      <c r="E22" s="5"/>
      <c r="F22" s="34"/>
    </row>
    <row r="23" spans="1:6" ht="21" customHeight="1" x14ac:dyDescent="0.2">
      <c r="A23" s="12" t="s">
        <v>28</v>
      </c>
      <c r="B23" s="4" t="s">
        <v>13</v>
      </c>
      <c r="C23" s="4" t="s">
        <v>14</v>
      </c>
      <c r="D23" s="5"/>
      <c r="E23" s="5"/>
      <c r="F23" s="34"/>
    </row>
    <row r="24" spans="1:6" ht="21" customHeight="1" x14ac:dyDescent="0.2">
      <c r="A24" s="12" t="s">
        <v>29</v>
      </c>
      <c r="B24" s="4" t="s">
        <v>13</v>
      </c>
      <c r="C24" s="4" t="s">
        <v>14</v>
      </c>
      <c r="D24" s="5"/>
      <c r="E24" s="5"/>
      <c r="F24" s="34"/>
    </row>
    <row r="25" spans="1:6" ht="21" customHeight="1" x14ac:dyDescent="0.2">
      <c r="A25" s="12" t="s">
        <v>30</v>
      </c>
      <c r="B25" s="4" t="s">
        <v>13</v>
      </c>
      <c r="C25" s="4" t="s">
        <v>14</v>
      </c>
      <c r="D25" s="5"/>
      <c r="E25" s="5"/>
      <c r="F25" s="34"/>
    </row>
    <row r="26" spans="1:6" ht="30.95" customHeight="1" x14ac:dyDescent="0.2">
      <c r="A26" s="12" t="s">
        <v>31</v>
      </c>
      <c r="B26" s="4" t="s">
        <v>13</v>
      </c>
      <c r="C26" s="4" t="s">
        <v>14</v>
      </c>
      <c r="D26" s="5"/>
      <c r="E26" s="5"/>
      <c r="F26" s="34"/>
    </row>
    <row r="27" spans="1:6" ht="30.95" customHeight="1" x14ac:dyDescent="0.2">
      <c r="A27" s="12" t="s">
        <v>32</v>
      </c>
      <c r="B27" s="4" t="s">
        <v>13</v>
      </c>
      <c r="C27" s="4" t="s">
        <v>14</v>
      </c>
      <c r="D27" s="5"/>
      <c r="E27" s="5"/>
      <c r="F27" s="34"/>
    </row>
    <row r="28" spans="1:6" ht="21" customHeight="1" x14ac:dyDescent="0.2">
      <c r="A28" s="12" t="s">
        <v>33</v>
      </c>
      <c r="B28" s="4" t="s">
        <v>13</v>
      </c>
      <c r="C28" s="4" t="s">
        <v>14</v>
      </c>
      <c r="D28" s="5"/>
      <c r="E28" s="5"/>
      <c r="F28" s="34"/>
    </row>
    <row r="29" spans="1:6" ht="21" customHeight="1" x14ac:dyDescent="0.2">
      <c r="A29" s="12" t="s">
        <v>34</v>
      </c>
      <c r="B29" s="4" t="s">
        <v>13</v>
      </c>
      <c r="C29" s="4" t="s">
        <v>14</v>
      </c>
      <c r="D29" s="5"/>
      <c r="E29" s="5"/>
      <c r="F29" s="34"/>
    </row>
    <row r="30" spans="1:6" ht="21" customHeight="1" x14ac:dyDescent="0.2">
      <c r="A30" s="12" t="s">
        <v>35</v>
      </c>
      <c r="B30" s="4" t="s">
        <v>13</v>
      </c>
      <c r="C30" s="4" t="s">
        <v>14</v>
      </c>
      <c r="D30" s="5"/>
      <c r="E30" s="5"/>
      <c r="F30" s="34"/>
    </row>
    <row r="31" spans="1:6" ht="21" customHeight="1" x14ac:dyDescent="0.2">
      <c r="A31" s="12" t="s">
        <v>36</v>
      </c>
      <c r="B31" s="4" t="s">
        <v>13</v>
      </c>
      <c r="C31" s="4" t="s">
        <v>14</v>
      </c>
      <c r="D31" s="5"/>
      <c r="E31" s="5"/>
      <c r="F31" s="34"/>
    </row>
    <row r="32" spans="1:6" ht="21" customHeight="1" x14ac:dyDescent="0.2">
      <c r="A32" s="12" t="s">
        <v>37</v>
      </c>
      <c r="B32" s="4" t="s">
        <v>13</v>
      </c>
      <c r="C32" s="4" t="s">
        <v>14</v>
      </c>
      <c r="D32" s="5"/>
      <c r="E32" s="5"/>
      <c r="F32" s="34"/>
    </row>
    <row r="33" spans="1:6" ht="21" customHeight="1" x14ac:dyDescent="0.2">
      <c r="A33" s="12" t="s">
        <v>38</v>
      </c>
      <c r="B33" s="4" t="s">
        <v>13</v>
      </c>
      <c r="C33" s="4" t="s">
        <v>14</v>
      </c>
      <c r="D33" s="5"/>
      <c r="E33" s="5"/>
      <c r="F33" s="34"/>
    </row>
    <row r="34" spans="1:6" ht="21" customHeight="1" x14ac:dyDescent="0.2">
      <c r="A34" s="12" t="s">
        <v>39</v>
      </c>
      <c r="B34" s="4" t="s">
        <v>13</v>
      </c>
      <c r="C34" s="4" t="s">
        <v>14</v>
      </c>
      <c r="D34" s="5"/>
      <c r="E34" s="5"/>
      <c r="F34" s="34"/>
    </row>
    <row r="35" spans="1:6" ht="21" customHeight="1" x14ac:dyDescent="0.2">
      <c r="A35" s="12" t="s">
        <v>40</v>
      </c>
      <c r="B35" s="4" t="s">
        <v>13</v>
      </c>
      <c r="C35" s="4" t="s">
        <v>14</v>
      </c>
      <c r="D35" s="5"/>
      <c r="E35" s="5"/>
      <c r="F35" s="34"/>
    </row>
    <row r="36" spans="1:6" ht="30.95" customHeight="1" x14ac:dyDescent="0.2">
      <c r="A36" s="12" t="s">
        <v>41</v>
      </c>
      <c r="B36" s="4" t="s">
        <v>13</v>
      </c>
      <c r="C36" s="4" t="s">
        <v>42</v>
      </c>
      <c r="D36" s="36">
        <v>1</v>
      </c>
      <c r="E36" s="5"/>
      <c r="F36" s="34"/>
    </row>
    <row r="37" spans="1:6" ht="21" customHeight="1" x14ac:dyDescent="0.2">
      <c r="A37" s="12" t="s">
        <v>43</v>
      </c>
      <c r="B37" s="4" t="s">
        <v>13</v>
      </c>
      <c r="C37" s="4" t="s">
        <v>42</v>
      </c>
      <c r="D37" s="36">
        <v>1</v>
      </c>
      <c r="E37" s="5"/>
      <c r="F37" s="34"/>
    </row>
    <row r="38" spans="1:6" ht="21" customHeight="1" x14ac:dyDescent="0.2">
      <c r="A38" s="12" t="s">
        <v>44</v>
      </c>
      <c r="B38" s="4" t="s">
        <v>13</v>
      </c>
      <c r="C38" s="4" t="s">
        <v>42</v>
      </c>
      <c r="D38" s="36">
        <v>1</v>
      </c>
      <c r="E38" s="5"/>
      <c r="F38" s="34"/>
    </row>
    <row r="39" spans="1:6" ht="20.85" customHeight="1" x14ac:dyDescent="0.2">
      <c r="A39" s="11" t="s">
        <v>45</v>
      </c>
      <c r="B39" s="71" t="s">
        <v>46</v>
      </c>
      <c r="C39" s="71"/>
      <c r="D39" s="71"/>
      <c r="E39" s="3"/>
      <c r="F39" s="33">
        <f>SUM(F41:F66)</f>
        <v>0</v>
      </c>
    </row>
    <row r="40" spans="1:6" ht="21" customHeight="1" x14ac:dyDescent="0.2">
      <c r="A40" s="12" t="s">
        <v>47</v>
      </c>
      <c r="B40" s="68" t="s">
        <v>48</v>
      </c>
      <c r="C40" s="69"/>
      <c r="D40" s="69"/>
      <c r="E40" s="69"/>
      <c r="F40" s="70"/>
    </row>
    <row r="41" spans="1:6" ht="30.95" customHeight="1" x14ac:dyDescent="0.2">
      <c r="A41" s="72" t="s">
        <v>21</v>
      </c>
      <c r="B41" s="49" t="s">
        <v>49</v>
      </c>
      <c r="C41" s="4" t="s">
        <v>14</v>
      </c>
      <c r="D41" s="5"/>
      <c r="E41" s="5"/>
      <c r="F41" s="34"/>
    </row>
    <row r="42" spans="1:6" ht="21" customHeight="1" x14ac:dyDescent="0.2">
      <c r="A42" s="72"/>
      <c r="B42" s="4" t="s">
        <v>50</v>
      </c>
      <c r="C42" s="4" t="s">
        <v>14</v>
      </c>
      <c r="D42" s="5"/>
      <c r="E42" s="5"/>
      <c r="F42" s="34"/>
    </row>
    <row r="43" spans="1:6" ht="21" customHeight="1" x14ac:dyDescent="0.2">
      <c r="A43" s="72"/>
      <c r="B43" s="4" t="s">
        <v>51</v>
      </c>
      <c r="C43" s="4" t="s">
        <v>14</v>
      </c>
      <c r="D43" s="5"/>
      <c r="E43" s="5"/>
      <c r="F43" s="34"/>
    </row>
    <row r="44" spans="1:6" ht="21" customHeight="1" x14ac:dyDescent="0.2">
      <c r="A44" s="12" t="s">
        <v>52</v>
      </c>
      <c r="B44" s="4" t="s">
        <v>53</v>
      </c>
      <c r="C44" s="4" t="s">
        <v>14</v>
      </c>
      <c r="D44" s="5"/>
      <c r="E44" s="5"/>
      <c r="F44" s="34"/>
    </row>
    <row r="45" spans="1:6" ht="21" customHeight="1" x14ac:dyDescent="0.2">
      <c r="A45" s="12" t="s">
        <v>54</v>
      </c>
      <c r="B45" s="4" t="s">
        <v>55</v>
      </c>
      <c r="C45" s="4" t="s">
        <v>14</v>
      </c>
      <c r="D45" s="5"/>
      <c r="E45" s="5"/>
      <c r="F45" s="34"/>
    </row>
    <row r="46" spans="1:6" ht="21" customHeight="1" x14ac:dyDescent="0.2">
      <c r="A46" s="12" t="s">
        <v>56</v>
      </c>
      <c r="B46" s="4" t="s">
        <v>57</v>
      </c>
      <c r="C46" s="4" t="s">
        <v>14</v>
      </c>
      <c r="D46" s="5"/>
      <c r="E46" s="5"/>
      <c r="F46" s="34"/>
    </row>
    <row r="47" spans="1:6" ht="21" customHeight="1" x14ac:dyDescent="0.2">
      <c r="A47" s="12" t="s">
        <v>58</v>
      </c>
      <c r="B47" s="4" t="s">
        <v>59</v>
      </c>
      <c r="C47" s="4" t="s">
        <v>14</v>
      </c>
      <c r="D47" s="5"/>
      <c r="E47" s="5"/>
      <c r="F47" s="34"/>
    </row>
    <row r="48" spans="1:6" ht="21" customHeight="1" x14ac:dyDescent="0.2">
      <c r="A48" s="12" t="s">
        <v>60</v>
      </c>
      <c r="B48" s="4" t="s">
        <v>61</v>
      </c>
      <c r="C48" s="4" t="s">
        <v>14</v>
      </c>
      <c r="D48" s="5"/>
      <c r="E48" s="5"/>
      <c r="F48" s="34"/>
    </row>
    <row r="49" spans="1:6" ht="21" customHeight="1" x14ac:dyDescent="0.2">
      <c r="A49" s="12" t="s">
        <v>62</v>
      </c>
      <c r="B49" s="4" t="s">
        <v>63</v>
      </c>
      <c r="C49" s="4" t="s">
        <v>14</v>
      </c>
      <c r="D49" s="5"/>
      <c r="E49" s="5"/>
      <c r="F49" s="34"/>
    </row>
    <row r="50" spans="1:6" ht="21" customHeight="1" x14ac:dyDescent="0.2">
      <c r="A50" s="12" t="s">
        <v>64</v>
      </c>
      <c r="B50" s="4" t="s">
        <v>65</v>
      </c>
      <c r="C50" s="4" t="s">
        <v>14</v>
      </c>
      <c r="D50" s="5"/>
      <c r="E50" s="5"/>
      <c r="F50" s="34"/>
    </row>
    <row r="51" spans="1:6" ht="21" customHeight="1" x14ac:dyDescent="0.2">
      <c r="A51" s="12" t="s">
        <v>66</v>
      </c>
      <c r="B51" s="4" t="s">
        <v>67</v>
      </c>
      <c r="C51" s="4" t="s">
        <v>14</v>
      </c>
      <c r="D51" s="5"/>
      <c r="E51" s="5"/>
      <c r="F51" s="34"/>
    </row>
    <row r="52" spans="1:6" ht="21" customHeight="1" x14ac:dyDescent="0.2">
      <c r="A52" s="12" t="s">
        <v>68</v>
      </c>
      <c r="B52" s="4" t="s">
        <v>69</v>
      </c>
      <c r="C52" s="4" t="s">
        <v>14</v>
      </c>
      <c r="D52" s="5"/>
      <c r="E52" s="5"/>
      <c r="F52" s="34"/>
    </row>
    <row r="53" spans="1:6" ht="30.95" customHeight="1" x14ac:dyDescent="0.2">
      <c r="A53" s="12" t="s">
        <v>70</v>
      </c>
      <c r="B53" s="4" t="s">
        <v>71</v>
      </c>
      <c r="C53" s="4" t="s">
        <v>14</v>
      </c>
      <c r="D53" s="5"/>
      <c r="E53" s="5"/>
      <c r="F53" s="34"/>
    </row>
    <row r="54" spans="1:6" ht="30.95" customHeight="1" x14ac:dyDescent="0.2">
      <c r="A54" s="12" t="s">
        <v>72</v>
      </c>
      <c r="B54" s="4" t="s">
        <v>73</v>
      </c>
      <c r="C54" s="4" t="s">
        <v>14</v>
      </c>
      <c r="D54" s="5"/>
      <c r="E54" s="5"/>
      <c r="F54" s="34"/>
    </row>
    <row r="55" spans="1:6" ht="21" customHeight="1" x14ac:dyDescent="0.2">
      <c r="A55" s="12" t="s">
        <v>74</v>
      </c>
      <c r="B55" s="4" t="s">
        <v>75</v>
      </c>
      <c r="C55" s="4" t="s">
        <v>14</v>
      </c>
      <c r="D55" s="5"/>
      <c r="E55" s="5"/>
      <c r="F55" s="34"/>
    </row>
    <row r="56" spans="1:6" ht="21" customHeight="1" x14ac:dyDescent="0.2">
      <c r="A56" s="12" t="s">
        <v>76</v>
      </c>
      <c r="B56" s="4" t="s">
        <v>77</v>
      </c>
      <c r="C56" s="4" t="s">
        <v>14</v>
      </c>
      <c r="D56" s="5"/>
      <c r="E56" s="5"/>
      <c r="F56" s="34"/>
    </row>
    <row r="57" spans="1:6" ht="21" customHeight="1" x14ac:dyDescent="0.2">
      <c r="A57" s="12" t="s">
        <v>78</v>
      </c>
      <c r="B57" s="4" t="s">
        <v>79</v>
      </c>
      <c r="C57" s="4" t="s">
        <v>14</v>
      </c>
      <c r="D57" s="5"/>
      <c r="E57" s="5"/>
      <c r="F57" s="34"/>
    </row>
    <row r="58" spans="1:6" ht="21" customHeight="1" x14ac:dyDescent="0.2">
      <c r="A58" s="12" t="s">
        <v>80</v>
      </c>
      <c r="B58" s="4" t="s">
        <v>81</v>
      </c>
      <c r="C58" s="4" t="s">
        <v>14</v>
      </c>
      <c r="D58" s="5"/>
      <c r="E58" s="5"/>
      <c r="F58" s="34"/>
    </row>
    <row r="59" spans="1:6" ht="21" customHeight="1" x14ac:dyDescent="0.2">
      <c r="A59" s="12" t="s">
        <v>82</v>
      </c>
      <c r="B59" s="4" t="s">
        <v>83</v>
      </c>
      <c r="C59" s="4" t="s">
        <v>14</v>
      </c>
      <c r="D59" s="5"/>
      <c r="E59" s="5"/>
      <c r="F59" s="34"/>
    </row>
    <row r="60" spans="1:6" ht="21" customHeight="1" x14ac:dyDescent="0.2">
      <c r="A60" s="12" t="s">
        <v>84</v>
      </c>
      <c r="B60" s="4" t="s">
        <v>85</v>
      </c>
      <c r="C60" s="4" t="s">
        <v>14</v>
      </c>
      <c r="D60" s="5"/>
      <c r="E60" s="5"/>
      <c r="F60" s="34"/>
    </row>
    <row r="61" spans="1:6" ht="21" customHeight="1" x14ac:dyDescent="0.2">
      <c r="A61" s="12" t="s">
        <v>86</v>
      </c>
      <c r="B61" s="4" t="s">
        <v>87</v>
      </c>
      <c r="C61" s="4" t="s">
        <v>14</v>
      </c>
      <c r="D61" s="5"/>
      <c r="E61" s="5"/>
      <c r="F61" s="34"/>
    </row>
    <row r="62" spans="1:6" ht="21" customHeight="1" x14ac:dyDescent="0.2">
      <c r="A62" s="12" t="s">
        <v>88</v>
      </c>
      <c r="B62" s="4" t="s">
        <v>89</v>
      </c>
      <c r="C62" s="4" t="s">
        <v>14</v>
      </c>
      <c r="D62" s="5"/>
      <c r="E62" s="5"/>
      <c r="F62" s="34"/>
    </row>
    <row r="63" spans="1:6" ht="71.099999999999994" customHeight="1" x14ac:dyDescent="0.2">
      <c r="A63" s="12" t="s">
        <v>90</v>
      </c>
      <c r="B63" s="4" t="s">
        <v>91</v>
      </c>
      <c r="C63" s="4" t="s">
        <v>42</v>
      </c>
      <c r="D63" s="4">
        <v>1</v>
      </c>
      <c r="E63" s="5"/>
      <c r="F63" s="34"/>
    </row>
    <row r="64" spans="1:6" ht="41.1" customHeight="1" x14ac:dyDescent="0.2">
      <c r="A64" s="12" t="s">
        <v>92</v>
      </c>
      <c r="B64" s="4" t="s">
        <v>93</v>
      </c>
      <c r="C64" s="4" t="s">
        <v>42</v>
      </c>
      <c r="D64" s="4">
        <v>1</v>
      </c>
      <c r="E64" s="5"/>
      <c r="F64" s="34"/>
    </row>
    <row r="65" spans="1:6" ht="21" customHeight="1" x14ac:dyDescent="0.2">
      <c r="A65" s="12" t="s">
        <v>94</v>
      </c>
      <c r="B65" s="4" t="s">
        <v>95</v>
      </c>
      <c r="C65" s="4" t="s">
        <v>42</v>
      </c>
      <c r="D65" s="4">
        <v>2</v>
      </c>
      <c r="E65" s="5"/>
      <c r="F65" s="34"/>
    </row>
    <row r="66" spans="1:6" ht="21" customHeight="1" x14ac:dyDescent="0.2">
      <c r="A66" s="12" t="s">
        <v>96</v>
      </c>
      <c r="B66" s="4" t="s">
        <v>97</v>
      </c>
      <c r="C66" s="4" t="s">
        <v>42</v>
      </c>
      <c r="D66" s="4">
        <v>1</v>
      </c>
      <c r="E66" s="5"/>
      <c r="F66" s="34"/>
    </row>
    <row r="67" spans="1:6" ht="20.85" customHeight="1" x14ac:dyDescent="0.2">
      <c r="A67" s="11" t="s">
        <v>98</v>
      </c>
      <c r="B67" s="71" t="s">
        <v>99</v>
      </c>
      <c r="C67" s="71"/>
      <c r="D67" s="71"/>
      <c r="E67" s="3"/>
      <c r="F67" s="33">
        <f>SUM(F68:F75)</f>
        <v>0</v>
      </c>
    </row>
    <row r="68" spans="1:6" ht="41.1" customHeight="1" x14ac:dyDescent="0.2">
      <c r="A68" s="12" t="s">
        <v>100</v>
      </c>
      <c r="B68" s="63" t="s">
        <v>101</v>
      </c>
      <c r="C68" s="4" t="s">
        <v>42</v>
      </c>
      <c r="D68" s="4">
        <v>1</v>
      </c>
      <c r="E68" s="5"/>
      <c r="F68" s="34"/>
    </row>
    <row r="69" spans="1:6" ht="41.1" customHeight="1" x14ac:dyDescent="0.2">
      <c r="A69" s="12" t="s">
        <v>102</v>
      </c>
      <c r="B69" s="4" t="s">
        <v>103</v>
      </c>
      <c r="C69" s="4" t="s">
        <v>42</v>
      </c>
      <c r="D69" s="4">
        <v>1</v>
      </c>
      <c r="E69" s="5"/>
      <c r="F69" s="34"/>
    </row>
    <row r="70" spans="1:6" ht="41.1" customHeight="1" x14ac:dyDescent="0.2">
      <c r="A70" s="12" t="s">
        <v>104</v>
      </c>
      <c r="B70" s="4" t="s">
        <v>105</v>
      </c>
      <c r="C70" s="4" t="s">
        <v>42</v>
      </c>
      <c r="D70" s="4">
        <v>1</v>
      </c>
      <c r="E70" s="5"/>
      <c r="F70" s="34"/>
    </row>
    <row r="71" spans="1:6" ht="30.95" customHeight="1" x14ac:dyDescent="0.2">
      <c r="A71" s="12" t="s">
        <v>106</v>
      </c>
      <c r="B71" s="4" t="s">
        <v>107</v>
      </c>
      <c r="C71" s="4" t="s">
        <v>42</v>
      </c>
      <c r="D71" s="4">
        <v>1</v>
      </c>
      <c r="E71" s="5"/>
      <c r="F71" s="34"/>
    </row>
    <row r="72" spans="1:6" ht="30.95" customHeight="1" x14ac:dyDescent="0.2">
      <c r="A72" s="12" t="s">
        <v>108</v>
      </c>
      <c r="B72" s="4" t="s">
        <v>109</v>
      </c>
      <c r="C72" s="4" t="s">
        <v>110</v>
      </c>
      <c r="D72" s="4">
        <v>10</v>
      </c>
      <c r="E72" s="5"/>
      <c r="F72" s="34"/>
    </row>
    <row r="73" spans="1:6" ht="30.95" customHeight="1" x14ac:dyDescent="0.2">
      <c r="A73" s="12" t="s">
        <v>111</v>
      </c>
      <c r="B73" s="4" t="s">
        <v>112</v>
      </c>
      <c r="C73" s="4" t="s">
        <v>110</v>
      </c>
      <c r="D73" s="4">
        <v>90</v>
      </c>
      <c r="E73" s="5"/>
      <c r="F73" s="34"/>
    </row>
    <row r="74" spans="1:6" ht="30.95" customHeight="1" x14ac:dyDescent="0.2">
      <c r="A74" s="12" t="s">
        <v>113</v>
      </c>
      <c r="B74" s="63" t="s">
        <v>114</v>
      </c>
      <c r="C74" s="4" t="s">
        <v>42</v>
      </c>
      <c r="D74" s="4">
        <v>1</v>
      </c>
      <c r="E74" s="5"/>
      <c r="F74" s="34"/>
    </row>
    <row r="75" spans="1:6" ht="30.95" customHeight="1" x14ac:dyDescent="0.2">
      <c r="A75" s="12" t="s">
        <v>115</v>
      </c>
      <c r="B75" s="63" t="s">
        <v>116</v>
      </c>
      <c r="C75" s="4" t="s">
        <v>42</v>
      </c>
      <c r="D75" s="4">
        <v>1</v>
      </c>
      <c r="E75" s="5"/>
      <c r="F75" s="34"/>
    </row>
    <row r="76" spans="1:6" ht="31.35" customHeight="1" x14ac:dyDescent="0.2">
      <c r="A76" s="9" t="s">
        <v>117</v>
      </c>
      <c r="B76" s="66" t="s">
        <v>118</v>
      </c>
      <c r="C76" s="66"/>
      <c r="D76" s="66"/>
      <c r="E76" s="1"/>
      <c r="F76" s="10"/>
    </row>
    <row r="77" spans="1:6" ht="20.85" customHeight="1" x14ac:dyDescent="0.2">
      <c r="A77" s="11" t="s">
        <v>119</v>
      </c>
      <c r="B77" s="71" t="s">
        <v>120</v>
      </c>
      <c r="C77" s="71"/>
      <c r="D77" s="71"/>
      <c r="E77" s="3"/>
      <c r="F77" s="33">
        <f>SUM(F78:F81)</f>
        <v>0</v>
      </c>
    </row>
    <row r="78" spans="1:6" ht="21" customHeight="1" x14ac:dyDescent="0.2">
      <c r="A78" s="12" t="s">
        <v>121</v>
      </c>
      <c r="B78" s="4" t="s">
        <v>122</v>
      </c>
      <c r="C78" s="4" t="s">
        <v>42</v>
      </c>
      <c r="D78" s="4">
        <v>1</v>
      </c>
      <c r="E78" s="5"/>
      <c r="F78" s="34"/>
    </row>
    <row r="79" spans="1:6" ht="56.85" customHeight="1" x14ac:dyDescent="0.2">
      <c r="A79" s="12" t="s">
        <v>123</v>
      </c>
      <c r="B79" s="4" t="s">
        <v>124</v>
      </c>
      <c r="C79" s="4" t="s">
        <v>42</v>
      </c>
      <c r="D79" s="4">
        <v>1</v>
      </c>
      <c r="E79" s="5"/>
      <c r="F79" s="34"/>
    </row>
    <row r="80" spans="1:6" ht="30.95" customHeight="1" x14ac:dyDescent="0.2">
      <c r="A80" s="12" t="s">
        <v>125</v>
      </c>
      <c r="B80" s="4" t="s">
        <v>126</v>
      </c>
      <c r="C80" s="4" t="s">
        <v>42</v>
      </c>
      <c r="D80" s="4">
        <v>1</v>
      </c>
      <c r="E80" s="5"/>
      <c r="F80" s="34"/>
    </row>
    <row r="81" spans="1:6" ht="21" customHeight="1" x14ac:dyDescent="0.2">
      <c r="A81" s="12" t="s">
        <v>127</v>
      </c>
      <c r="B81" s="4" t="s">
        <v>128</v>
      </c>
      <c r="C81" s="4" t="s">
        <v>42</v>
      </c>
      <c r="D81" s="4">
        <v>1</v>
      </c>
      <c r="E81" s="5"/>
      <c r="F81" s="34"/>
    </row>
    <row r="82" spans="1:6" ht="20.85" customHeight="1" x14ac:dyDescent="0.2">
      <c r="A82" s="11" t="s">
        <v>129</v>
      </c>
      <c r="B82" s="71" t="s">
        <v>130</v>
      </c>
      <c r="C82" s="71"/>
      <c r="D82" s="71"/>
      <c r="E82" s="3"/>
      <c r="F82" s="33">
        <f>SUM(F83:F85)</f>
        <v>0</v>
      </c>
    </row>
    <row r="83" spans="1:6" ht="21" customHeight="1" x14ac:dyDescent="0.2">
      <c r="A83" s="12" t="s">
        <v>131</v>
      </c>
      <c r="B83" s="4" t="s">
        <v>13</v>
      </c>
      <c r="C83" s="4" t="s">
        <v>14</v>
      </c>
      <c r="D83" s="5"/>
      <c r="E83" s="5"/>
      <c r="F83" s="34"/>
    </row>
    <row r="84" spans="1:6" ht="21" customHeight="1" x14ac:dyDescent="0.2">
      <c r="A84" s="12" t="s">
        <v>132</v>
      </c>
      <c r="B84" s="4" t="s">
        <v>13</v>
      </c>
      <c r="C84" s="4" t="s">
        <v>14</v>
      </c>
      <c r="D84" s="5"/>
      <c r="E84" s="5"/>
      <c r="F84" s="34"/>
    </row>
    <row r="85" spans="1:6" ht="30.95" customHeight="1" x14ac:dyDescent="0.2">
      <c r="A85" s="12" t="s">
        <v>133</v>
      </c>
      <c r="B85" s="4" t="s">
        <v>13</v>
      </c>
      <c r="C85" s="4" t="s">
        <v>14</v>
      </c>
      <c r="D85" s="5"/>
      <c r="E85" s="5"/>
      <c r="F85" s="34"/>
    </row>
    <row r="86" spans="1:6" ht="20.85" customHeight="1" x14ac:dyDescent="0.2">
      <c r="A86" s="11" t="s">
        <v>134</v>
      </c>
      <c r="B86" s="71" t="s">
        <v>135</v>
      </c>
      <c r="C86" s="71"/>
      <c r="D86" s="71"/>
      <c r="E86" s="3"/>
      <c r="F86" s="33">
        <f>SUM(F87:F93)</f>
        <v>0</v>
      </c>
    </row>
    <row r="87" spans="1:6" ht="30.95" customHeight="1" x14ac:dyDescent="0.2">
      <c r="A87" s="12" t="s">
        <v>136</v>
      </c>
      <c r="B87" s="4" t="s">
        <v>13</v>
      </c>
      <c r="C87" s="4" t="s">
        <v>42</v>
      </c>
      <c r="D87" s="4">
        <v>1</v>
      </c>
      <c r="E87" s="5"/>
      <c r="F87" s="34"/>
    </row>
    <row r="88" spans="1:6" ht="30.6" customHeight="1" x14ac:dyDescent="0.2">
      <c r="A88" s="12" t="s">
        <v>137</v>
      </c>
      <c r="B88" s="4" t="s">
        <v>13</v>
      </c>
      <c r="C88" s="4" t="s">
        <v>42</v>
      </c>
      <c r="D88" s="4">
        <v>1</v>
      </c>
      <c r="E88" s="5"/>
      <c r="F88" s="34"/>
    </row>
    <row r="89" spans="1:6" ht="41.1" customHeight="1" x14ac:dyDescent="0.2">
      <c r="A89" s="12" t="s">
        <v>138</v>
      </c>
      <c r="B89" s="4" t="s">
        <v>13</v>
      </c>
      <c r="C89" s="4" t="s">
        <v>42</v>
      </c>
      <c r="D89" s="4">
        <v>1</v>
      </c>
      <c r="E89" s="5"/>
      <c r="F89" s="34"/>
    </row>
    <row r="90" spans="1:6" ht="30.95" customHeight="1" x14ac:dyDescent="0.2">
      <c r="A90" s="12" t="s">
        <v>139</v>
      </c>
      <c r="B90" s="4" t="s">
        <v>13</v>
      </c>
      <c r="C90" s="4" t="s">
        <v>42</v>
      </c>
      <c r="D90" s="4">
        <v>1</v>
      </c>
      <c r="E90" s="5"/>
      <c r="F90" s="34"/>
    </row>
    <row r="91" spans="1:6" ht="41.1" customHeight="1" x14ac:dyDescent="0.2">
      <c r="A91" s="12" t="s">
        <v>140</v>
      </c>
      <c r="B91" s="4" t="s">
        <v>13</v>
      </c>
      <c r="C91" s="4" t="s">
        <v>42</v>
      </c>
      <c r="D91" s="4">
        <v>1</v>
      </c>
      <c r="E91" s="5"/>
      <c r="F91" s="34"/>
    </row>
    <row r="92" spans="1:6" ht="30.95" customHeight="1" x14ac:dyDescent="0.2">
      <c r="A92" s="12" t="s">
        <v>141</v>
      </c>
      <c r="B92" s="4" t="s">
        <v>142</v>
      </c>
      <c r="C92" s="4" t="s">
        <v>42</v>
      </c>
      <c r="D92" s="4">
        <v>1</v>
      </c>
      <c r="E92" s="5"/>
      <c r="F92" s="34"/>
    </row>
    <row r="93" spans="1:6" ht="21" customHeight="1" x14ac:dyDescent="0.2">
      <c r="A93" s="12" t="s">
        <v>143</v>
      </c>
      <c r="B93" s="4" t="s">
        <v>13</v>
      </c>
      <c r="C93" s="4" t="s">
        <v>42</v>
      </c>
      <c r="D93" s="4">
        <v>1</v>
      </c>
      <c r="E93" s="5"/>
      <c r="F93" s="34"/>
    </row>
    <row r="94" spans="1:6" ht="20.85" customHeight="1" x14ac:dyDescent="0.2">
      <c r="A94" s="11" t="s">
        <v>144</v>
      </c>
      <c r="B94" s="71" t="s">
        <v>145</v>
      </c>
      <c r="C94" s="71"/>
      <c r="D94" s="71"/>
      <c r="E94" s="3"/>
      <c r="F94" s="33">
        <f>SUM(F95:F99)</f>
        <v>0</v>
      </c>
    </row>
    <row r="95" spans="1:6" ht="21" customHeight="1" x14ac:dyDescent="0.2">
      <c r="A95" s="12" t="s">
        <v>146</v>
      </c>
      <c r="B95" s="4" t="s">
        <v>13</v>
      </c>
      <c r="C95" s="4" t="s">
        <v>42</v>
      </c>
      <c r="D95" s="4">
        <v>1</v>
      </c>
      <c r="E95" s="5"/>
      <c r="F95" s="34"/>
    </row>
    <row r="96" spans="1:6" ht="30.95" customHeight="1" x14ac:dyDescent="0.2">
      <c r="A96" s="12" t="s">
        <v>147</v>
      </c>
      <c r="B96" s="4" t="s">
        <v>13</v>
      </c>
      <c r="C96" s="4" t="s">
        <v>42</v>
      </c>
      <c r="D96" s="4">
        <v>1</v>
      </c>
      <c r="E96" s="5"/>
      <c r="F96" s="34"/>
    </row>
    <row r="97" spans="1:6" ht="21" customHeight="1" x14ac:dyDescent="0.2">
      <c r="A97" s="12" t="s">
        <v>148</v>
      </c>
      <c r="B97" s="4" t="s">
        <v>13</v>
      </c>
      <c r="C97" s="4" t="s">
        <v>42</v>
      </c>
      <c r="D97" s="4">
        <v>1</v>
      </c>
      <c r="E97" s="5"/>
      <c r="F97" s="34"/>
    </row>
    <row r="98" spans="1:6" ht="81" customHeight="1" x14ac:dyDescent="0.2">
      <c r="A98" s="12" t="s">
        <v>149</v>
      </c>
      <c r="B98" s="4" t="s">
        <v>13</v>
      </c>
      <c r="C98" s="4" t="s">
        <v>42</v>
      </c>
      <c r="D98" s="4">
        <v>1</v>
      </c>
      <c r="E98" s="5"/>
      <c r="F98" s="34"/>
    </row>
    <row r="99" spans="1:6" ht="41.1" customHeight="1" x14ac:dyDescent="0.2">
      <c r="A99" s="12" t="s">
        <v>150</v>
      </c>
      <c r="B99" s="4" t="s">
        <v>13</v>
      </c>
      <c r="C99" s="4" t="s">
        <v>42</v>
      </c>
      <c r="D99" s="4">
        <v>1</v>
      </c>
      <c r="E99" s="5"/>
      <c r="F99" s="34"/>
    </row>
    <row r="100" spans="1:6" ht="20.85" customHeight="1" x14ac:dyDescent="0.2">
      <c r="A100" s="11" t="s">
        <v>151</v>
      </c>
      <c r="B100" s="71" t="s">
        <v>152</v>
      </c>
      <c r="C100" s="71"/>
      <c r="D100" s="71"/>
      <c r="E100" s="3"/>
      <c r="F100" s="33">
        <f>SUM(F101:F103)</f>
        <v>0</v>
      </c>
    </row>
    <row r="101" spans="1:6" ht="21" customHeight="1" x14ac:dyDescent="0.2">
      <c r="A101" s="12" t="s">
        <v>153</v>
      </c>
      <c r="B101" s="4" t="s">
        <v>13</v>
      </c>
      <c r="C101" s="4" t="s">
        <v>42</v>
      </c>
      <c r="D101" s="4">
        <v>1</v>
      </c>
      <c r="E101" s="5"/>
      <c r="F101" s="34"/>
    </row>
    <row r="102" spans="1:6" ht="21" customHeight="1" x14ac:dyDescent="0.2">
      <c r="A102" s="12" t="s">
        <v>154</v>
      </c>
      <c r="B102" s="4" t="s">
        <v>13</v>
      </c>
      <c r="C102" s="4" t="s">
        <v>42</v>
      </c>
      <c r="D102" s="4">
        <v>1</v>
      </c>
      <c r="E102" s="5"/>
      <c r="F102" s="34"/>
    </row>
    <row r="103" spans="1:6" ht="31.5" customHeight="1" x14ac:dyDescent="0.2">
      <c r="A103" s="12" t="s">
        <v>155</v>
      </c>
      <c r="B103" s="4" t="s">
        <v>13</v>
      </c>
      <c r="C103" s="4" t="s">
        <v>14</v>
      </c>
      <c r="D103" s="61"/>
      <c r="E103" s="5"/>
      <c r="F103" s="34"/>
    </row>
    <row r="104" spans="1:6" ht="41.1" customHeight="1" x14ac:dyDescent="0.2">
      <c r="A104" s="11" t="s">
        <v>156</v>
      </c>
      <c r="B104" s="2" t="s">
        <v>157</v>
      </c>
      <c r="C104" s="4" t="s">
        <v>42</v>
      </c>
      <c r="D104" s="4">
        <v>1</v>
      </c>
      <c r="E104" s="5"/>
      <c r="F104" s="34"/>
    </row>
    <row r="105" spans="1:6" ht="21" customHeight="1" x14ac:dyDescent="0.2">
      <c r="A105" s="11" t="s">
        <v>158</v>
      </c>
      <c r="B105" s="2" t="s">
        <v>159</v>
      </c>
      <c r="C105" s="4" t="s">
        <v>42</v>
      </c>
      <c r="D105" s="4">
        <v>1</v>
      </c>
      <c r="E105" s="5"/>
      <c r="F105" s="34"/>
    </row>
    <row r="106" spans="1:6" ht="21" customHeight="1" x14ac:dyDescent="0.2">
      <c r="A106" s="11" t="s">
        <v>160</v>
      </c>
      <c r="B106" s="2" t="s">
        <v>161</v>
      </c>
      <c r="C106" s="4" t="s">
        <v>42</v>
      </c>
      <c r="D106" s="4">
        <v>1</v>
      </c>
      <c r="E106" s="5"/>
      <c r="F106" s="34"/>
    </row>
    <row r="107" spans="1:6" ht="20.85" customHeight="1" x14ac:dyDescent="0.2">
      <c r="A107" s="11" t="s">
        <v>162</v>
      </c>
      <c r="B107" s="71" t="s">
        <v>163</v>
      </c>
      <c r="C107" s="71"/>
      <c r="D107" s="71"/>
      <c r="E107" s="3"/>
      <c r="F107" s="33">
        <f>SUM(F108:F115)</f>
        <v>0</v>
      </c>
    </row>
    <row r="108" spans="1:6" ht="30.6" customHeight="1" x14ac:dyDescent="0.2">
      <c r="A108" s="12" t="s">
        <v>164</v>
      </c>
      <c r="B108" s="4" t="s">
        <v>165</v>
      </c>
      <c r="C108" s="4" t="s">
        <v>42</v>
      </c>
      <c r="D108" s="36">
        <v>1</v>
      </c>
      <c r="E108" s="5"/>
      <c r="F108" s="34"/>
    </row>
    <row r="109" spans="1:6" ht="30.95" customHeight="1" x14ac:dyDescent="0.2">
      <c r="A109" s="12" t="s">
        <v>166</v>
      </c>
      <c r="B109" s="4" t="s">
        <v>167</v>
      </c>
      <c r="C109" s="4" t="s">
        <v>42</v>
      </c>
      <c r="D109" s="36">
        <v>1</v>
      </c>
      <c r="E109" s="5"/>
      <c r="F109" s="34"/>
    </row>
    <row r="110" spans="1:6" ht="21" customHeight="1" x14ac:dyDescent="0.2">
      <c r="A110" s="12" t="s">
        <v>168</v>
      </c>
      <c r="B110" s="4" t="s">
        <v>13</v>
      </c>
      <c r="C110" s="4" t="s">
        <v>42</v>
      </c>
      <c r="D110" s="36">
        <v>1</v>
      </c>
      <c r="E110" s="5"/>
      <c r="F110" s="34"/>
    </row>
    <row r="111" spans="1:6" ht="21" customHeight="1" x14ac:dyDescent="0.2">
      <c r="A111" s="12" t="s">
        <v>169</v>
      </c>
      <c r="B111" s="4" t="s">
        <v>170</v>
      </c>
      <c r="C111" s="4" t="s">
        <v>42</v>
      </c>
      <c r="D111" s="36">
        <v>1</v>
      </c>
      <c r="E111" s="5"/>
      <c r="F111" s="34"/>
    </row>
    <row r="112" spans="1:6" ht="21" customHeight="1" x14ac:dyDescent="0.2">
      <c r="A112" s="12" t="s">
        <v>171</v>
      </c>
      <c r="B112" s="4" t="s">
        <v>172</v>
      </c>
      <c r="C112" s="4" t="s">
        <v>42</v>
      </c>
      <c r="D112" s="36">
        <v>1</v>
      </c>
      <c r="E112" s="5"/>
      <c r="F112" s="34"/>
    </row>
    <row r="113" spans="1:6" ht="31.5" x14ac:dyDescent="0.2">
      <c r="A113" s="12" t="s">
        <v>173</v>
      </c>
      <c r="B113" s="4" t="s">
        <v>174</v>
      </c>
      <c r="C113" s="4" t="s">
        <v>14</v>
      </c>
      <c r="D113" s="63">
        <v>160</v>
      </c>
      <c r="E113" s="5"/>
      <c r="F113" s="34"/>
    </row>
    <row r="114" spans="1:6" ht="21" customHeight="1" x14ac:dyDescent="0.2">
      <c r="A114" s="12" t="s">
        <v>175</v>
      </c>
      <c r="B114" s="4" t="s">
        <v>176</v>
      </c>
      <c r="C114" s="4" t="s">
        <v>42</v>
      </c>
      <c r="D114" s="4">
        <v>1</v>
      </c>
      <c r="E114" s="5"/>
      <c r="F114" s="34"/>
    </row>
    <row r="115" spans="1:6" ht="21" customHeight="1" x14ac:dyDescent="0.2">
      <c r="A115" s="12" t="s">
        <v>177</v>
      </c>
      <c r="B115" s="4" t="s">
        <v>13</v>
      </c>
      <c r="C115" s="4" t="s">
        <v>42</v>
      </c>
      <c r="D115" s="4">
        <v>1</v>
      </c>
      <c r="E115" s="5"/>
      <c r="F115" s="34"/>
    </row>
    <row r="116" spans="1:6" ht="30.95" customHeight="1" x14ac:dyDescent="0.2">
      <c r="A116" s="11" t="s">
        <v>178</v>
      </c>
      <c r="B116" s="3" t="s">
        <v>13</v>
      </c>
      <c r="C116" s="4" t="s">
        <v>14</v>
      </c>
      <c r="D116" s="63"/>
      <c r="E116" s="5"/>
      <c r="F116" s="34"/>
    </row>
    <row r="117" spans="1:6" ht="31.35" customHeight="1" x14ac:dyDescent="0.2">
      <c r="A117" s="9" t="s">
        <v>179</v>
      </c>
      <c r="B117" s="66" t="s">
        <v>180</v>
      </c>
      <c r="C117" s="66"/>
      <c r="D117" s="66"/>
      <c r="E117" s="1"/>
      <c r="F117" s="10"/>
    </row>
    <row r="118" spans="1:6" ht="51" customHeight="1" thickBot="1" x14ac:dyDescent="0.25">
      <c r="A118" s="13" t="s">
        <v>181</v>
      </c>
      <c r="B118" s="65" t="s">
        <v>182</v>
      </c>
      <c r="C118" s="14" t="s">
        <v>14</v>
      </c>
      <c r="D118" s="64">
        <v>9265</v>
      </c>
      <c r="E118" s="15"/>
      <c r="F118" s="35"/>
    </row>
    <row r="119" spans="1:6" ht="10.5" x14ac:dyDescent="0.2"/>
    <row r="120" spans="1:6" ht="10.5" x14ac:dyDescent="0.2">
      <c r="A120" s="67" t="s">
        <v>183</v>
      </c>
      <c r="B120" s="67"/>
      <c r="C120" s="67"/>
      <c r="D120" s="67"/>
      <c r="E120" s="67"/>
      <c r="F120" s="67"/>
    </row>
    <row r="121" spans="1:6" ht="10.5" x14ac:dyDescent="0.2">
      <c r="A121" s="67" t="s">
        <v>184</v>
      </c>
      <c r="B121" s="67"/>
      <c r="C121" s="67"/>
      <c r="D121" s="67"/>
      <c r="E121" s="67"/>
      <c r="F121" s="67"/>
    </row>
  </sheetData>
  <protectedRanges>
    <protectedRange sqref="A1:F1" name="Oblast5"/>
    <protectedRange sqref="D9:F11" name="ZP"/>
    <protectedRange sqref="D14:F38" name="DPS"/>
    <protectedRange sqref="E63:F66 D41:F62" name="PDPS"/>
    <protectedRange sqref="E68:F75 E78:F81 D83:F85 E87:F93 E95:F99 E101:F106 D108:F109 E110:F110 D111:F112 E118:F118 E113:F116" name="Ostatni"/>
  </protectedRanges>
  <mergeCells count="22">
    <mergeCell ref="B8:D8"/>
    <mergeCell ref="B7:D7"/>
    <mergeCell ref="A14:A16"/>
    <mergeCell ref="B12:D12"/>
    <mergeCell ref="A1:F1"/>
    <mergeCell ref="A2:F2"/>
    <mergeCell ref="A4:F4"/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1BB9-10CC-40BC-B905-F4C337EA7AE1}">
  <dimension ref="A1:F30"/>
  <sheetViews>
    <sheetView view="pageLayout" zoomScaleNormal="100" workbookViewId="0">
      <selection activeCell="F24" sqref="F24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185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209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218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228</v>
      </c>
      <c r="F13" s="50">
        <f>0.5*b1.2+0.75*b1.4.1+b1.4.6+0.1*b2.1+0.8*b2.2.1+0.8*b2.4.4+0.8*b2.4.5</f>
        <v>0</v>
      </c>
    </row>
    <row r="14" spans="1:6" ht="126" x14ac:dyDescent="0.2">
      <c r="A14" s="41" t="s">
        <v>229</v>
      </c>
      <c r="B14" s="37" t="s">
        <v>230</v>
      </c>
      <c r="C14" s="37" t="s">
        <v>231</v>
      </c>
      <c r="D14" s="37" t="s">
        <v>198</v>
      </c>
      <c r="E14" s="55" t="s">
        <v>232</v>
      </c>
      <c r="F14" s="50">
        <f>0.2*b1.2+b1.4.4+0.2*b2.1+0.2*b2.2.1+0.2*b2.6+0.33*b2.9.1+0.33*b2.9.2+0.33*b2.9.4+0.33*b2.9.5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178.5" x14ac:dyDescent="0.2">
      <c r="A16" s="41" t="s">
        <v>238</v>
      </c>
      <c r="B16" s="37" t="s">
        <v>239</v>
      </c>
      <c r="C16" s="37" t="s">
        <v>240</v>
      </c>
      <c r="D16" s="37" t="s">
        <v>241</v>
      </c>
      <c r="E16" s="55" t="s">
        <v>242</v>
      </c>
      <c r="F16" s="50">
        <f>b1.1.3+0.2*b1.2+0.2*b1.4.1+0.3*b2.1+0.3*b2.2.2+b2.2.3+0.3*(b2.3-b2.3.6)+0.5*b2.5.1+0.5*b2.5.2+0.5*b2.7+0.5*b2.8+0.33*b2.9.1+0.33*b2.9.2+0.33*b2.9.4+0.33*b2.9.5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199.5" x14ac:dyDescent="0.2">
      <c r="A18" s="41" t="s">
        <v>247</v>
      </c>
      <c r="B18" s="37" t="s">
        <v>248</v>
      </c>
      <c r="C18" s="37" t="s">
        <v>249</v>
      </c>
      <c r="D18" s="37" t="s">
        <v>250</v>
      </c>
      <c r="E18" s="55" t="s">
        <v>251</v>
      </c>
      <c r="F18" s="50">
        <f>0.6*b1.3+0.8*b1.4.2+0.5*b1.4.7+0.7*b2.3.6+0.2*b2.4.2+0.2*b2.4.4+0.2*b2.4.5</f>
        <v>0</v>
      </c>
    </row>
    <row r="19" spans="1:6" ht="147" x14ac:dyDescent="0.2">
      <c r="A19" s="41" t="s">
        <v>252</v>
      </c>
      <c r="B19" s="37" t="s">
        <v>253</v>
      </c>
      <c r="C19" s="37" t="s">
        <v>254</v>
      </c>
      <c r="D19" s="37" t="s">
        <v>250</v>
      </c>
      <c r="E19" s="55" t="s">
        <v>255</v>
      </c>
      <c r="F19" s="50">
        <f>0.4*b1.3+0.2*b1.4.2+b1.4.8+0.4*b2.1+0.5*b2.5.1+0.5*b2.5.2+0.8*b2.6+0.5*b2.7+0.5*b2.8+0.34*b2.9.1+0.34*b2.9.2+0.34*b2.9.4+0.34*b2.9.5+b2.9.7</f>
        <v>0</v>
      </c>
    </row>
    <row r="20" spans="1:6" ht="52.5" x14ac:dyDescent="0.2">
      <c r="A20" s="41" t="s">
        <v>256</v>
      </c>
      <c r="B20" s="37" t="s">
        <v>257</v>
      </c>
      <c r="C20" s="37" t="s">
        <v>258</v>
      </c>
      <c r="D20" s="37" t="s">
        <v>259</v>
      </c>
      <c r="E20" s="55" t="s">
        <v>260</v>
      </c>
      <c r="F20" s="50">
        <f>0.4*(b2.3-b2.3.6)+0.3*b2.3.6</f>
        <v>0</v>
      </c>
    </row>
    <row r="21" spans="1:6" ht="136.5" x14ac:dyDescent="0.2">
      <c r="A21" s="41" t="s">
        <v>261</v>
      </c>
      <c r="B21" s="37" t="s">
        <v>262</v>
      </c>
      <c r="C21" s="42" t="s">
        <v>263</v>
      </c>
      <c r="D21" s="37" t="s">
        <v>264</v>
      </c>
      <c r="E21" s="55" t="s">
        <v>265</v>
      </c>
      <c r="F21" s="50">
        <f>b2.5.3</f>
        <v>0</v>
      </c>
    </row>
    <row r="22" spans="1:6" ht="126" x14ac:dyDescent="0.2">
      <c r="A22" s="41" t="s">
        <v>266</v>
      </c>
      <c r="B22" s="37" t="s">
        <v>267</v>
      </c>
      <c r="C22" s="37" t="s">
        <v>268</v>
      </c>
      <c r="D22" s="37" t="s">
        <v>269</v>
      </c>
      <c r="E22" s="55" t="s">
        <v>270</v>
      </c>
      <c r="F22" s="50">
        <f>b2.10</f>
        <v>0</v>
      </c>
    </row>
    <row r="23" spans="1:6" ht="126" x14ac:dyDescent="0.2">
      <c r="A23" s="41" t="s">
        <v>271</v>
      </c>
      <c r="B23" s="37" t="s">
        <v>272</v>
      </c>
      <c r="C23" s="37" t="s">
        <v>273</v>
      </c>
      <c r="D23" s="37" t="s">
        <v>269</v>
      </c>
      <c r="E23" s="55" t="s">
        <v>274</v>
      </c>
      <c r="F23" s="50">
        <f>b2.9.6</f>
        <v>0</v>
      </c>
    </row>
    <row r="24" spans="1:6" ht="126" x14ac:dyDescent="0.2">
      <c r="A24" s="41" t="s">
        <v>275</v>
      </c>
      <c r="B24" s="37" t="s">
        <v>276</v>
      </c>
      <c r="C24" s="37" t="s">
        <v>277</v>
      </c>
      <c r="D24" s="37" t="s">
        <v>269</v>
      </c>
      <c r="E24" s="55" t="s">
        <v>278</v>
      </c>
      <c r="F24" s="50">
        <f>b3.1</f>
        <v>0</v>
      </c>
    </row>
    <row r="25" spans="1:6" ht="53.25" thickBot="1" x14ac:dyDescent="0.25">
      <c r="A25" s="46" t="s">
        <v>279</v>
      </c>
      <c r="B25" s="47" t="s">
        <v>280</v>
      </c>
      <c r="C25" s="47"/>
      <c r="D25" s="47" t="s">
        <v>281</v>
      </c>
      <c r="E25" s="56"/>
      <c r="F25" s="48"/>
    </row>
    <row r="26" spans="1:6" ht="23.25" customHeight="1" thickBot="1" x14ac:dyDescent="0.25">
      <c r="A26" s="83" t="s">
        <v>282</v>
      </c>
      <c r="B26" s="84"/>
      <c r="C26" s="84"/>
      <c r="D26" s="85"/>
      <c r="E26" s="86">
        <f>E27-F22-F23-F24-F21</f>
        <v>0</v>
      </c>
      <c r="F26" s="87"/>
    </row>
    <row r="27" spans="1:6" ht="22.5" customHeight="1" thickBot="1" x14ac:dyDescent="0.25">
      <c r="A27" s="79" t="s">
        <v>283</v>
      </c>
      <c r="B27" s="80"/>
      <c r="C27" s="80"/>
      <c r="D27" s="80"/>
      <c r="E27" s="81">
        <f>SUM(F6:F24)</f>
        <v>0</v>
      </c>
      <c r="F27" s="82">
        <f>SUM(F6:F24)</f>
        <v>0</v>
      </c>
    </row>
    <row r="28" spans="1:6" ht="22.5" customHeight="1" x14ac:dyDescent="0.2">
      <c r="A28" s="88" t="s">
        <v>284</v>
      </c>
      <c r="B28" s="89"/>
      <c r="C28" s="89"/>
      <c r="D28" s="89"/>
      <c r="E28" s="89"/>
      <c r="F28" s="89"/>
    </row>
    <row r="30" spans="1:6" ht="23.25" customHeight="1" x14ac:dyDescent="0.2">
      <c r="A30" s="76" t="s">
        <v>285</v>
      </c>
      <c r="B30" s="78"/>
      <c r="C30" s="78"/>
      <c r="D30" s="78"/>
      <c r="E30" s="78"/>
      <c r="F30" s="78"/>
    </row>
  </sheetData>
  <protectedRanges>
    <protectedRange sqref="A30:F30" name="Oblast2"/>
    <protectedRange sqref="A1:F2" name="Oblast1"/>
  </protectedRanges>
  <mergeCells count="8">
    <mergeCell ref="A2:F2"/>
    <mergeCell ref="A1:F1"/>
    <mergeCell ref="A30:F30"/>
    <mergeCell ref="A27:D27"/>
    <mergeCell ref="E27:F27"/>
    <mergeCell ref="A26:D26"/>
    <mergeCell ref="E26:F26"/>
    <mergeCell ref="A28:F28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C9BD-4132-4F8A-B236-5A2D772E9FF1}">
  <dimension ref="A1:F28"/>
  <sheetViews>
    <sheetView view="pageLayout" zoomScaleNormal="100" workbookViewId="0">
      <selection activeCell="C21" sqref="C21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286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42" t="s">
        <v>287</v>
      </c>
      <c r="D6" s="37" t="s">
        <v>198</v>
      </c>
      <c r="E6" s="55" t="s">
        <v>199</v>
      </c>
      <c r="F6" s="50">
        <f>0.5*b1.1.2+b2.9.3</f>
        <v>0</v>
      </c>
    </row>
    <row r="7" spans="1:6" ht="51" customHeight="1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288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290</v>
      </c>
      <c r="F13" s="50">
        <f>0.6*b1.2+0.75*b1.4.1+b1.4.6+0.2*b2.1+0.8*b2.2.1+0.8*b2.4.4+0.8*b2.4.5</f>
        <v>0</v>
      </c>
    </row>
    <row r="14" spans="1:6" ht="210" x14ac:dyDescent="0.2">
      <c r="A14" s="41" t="s">
        <v>229</v>
      </c>
      <c r="B14" s="37" t="s">
        <v>291</v>
      </c>
      <c r="C14" s="37" t="s">
        <v>292</v>
      </c>
      <c r="D14" s="37" t="s">
        <v>241</v>
      </c>
      <c r="E14" s="55" t="s">
        <v>293</v>
      </c>
      <c r="F14" s="50">
        <f>b1.1.3+0.3*b1.2+0.2*b1.4.1+b1.4.4+0.4*b2.1+0.2*b2.2.1+0.3*(b2.3-b2.3.6)+0.5*b2.5.1+0.5*b2.5.2+0.2*b2.6+0.5*b2.7+0.5*b2.8+0.66*b2.9.1+0.66*b2.9.2+0.66*b2.9.4+0.66*b2.9.5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199.5" x14ac:dyDescent="0.2">
      <c r="A16" s="41" t="s">
        <v>238</v>
      </c>
      <c r="B16" s="37" t="s">
        <v>248</v>
      </c>
      <c r="C16" s="37" t="s">
        <v>249</v>
      </c>
      <c r="D16" s="37" t="s">
        <v>250</v>
      </c>
      <c r="E16" s="55" t="s">
        <v>251</v>
      </c>
      <c r="F16" s="50">
        <f>0.6*b1.3+0.8*b1.4.2+0.5*b1.4.7+0.7*b2.3.6+0.2*b2.4.2+0.2*b2.4.4+0.2*b2.4.5</f>
        <v>0</v>
      </c>
    </row>
    <row r="17" spans="1:6" ht="147" x14ac:dyDescent="0.2">
      <c r="A17" s="42" t="s">
        <v>243</v>
      </c>
      <c r="B17" s="37" t="s">
        <v>253</v>
      </c>
      <c r="C17" s="37" t="s">
        <v>254</v>
      </c>
      <c r="D17" s="37" t="s">
        <v>250</v>
      </c>
      <c r="E17" s="55" t="s">
        <v>255</v>
      </c>
      <c r="F17" s="50">
        <f>0.4*b1.3+0.2*b1.4.2+b1.4.8+0.4*b2.1+0.5*b2.5.1+0.5*b2.5.2+0.8*b2.6+0.5*b2.7+0.5*b2.8+0.34*b2.9.1+0.34*b2.9.2+0.34*b2.9.4+0.34*b2.9.5+b2.9.7</f>
        <v>0</v>
      </c>
    </row>
    <row r="18" spans="1:6" ht="52.5" x14ac:dyDescent="0.2">
      <c r="A18" s="42" t="s">
        <v>247</v>
      </c>
      <c r="B18" s="37" t="s">
        <v>257</v>
      </c>
      <c r="C18" s="37" t="s">
        <v>258</v>
      </c>
      <c r="D18" s="37" t="s">
        <v>259</v>
      </c>
      <c r="E18" s="55" t="s">
        <v>260</v>
      </c>
      <c r="F18" s="50">
        <f>0.4*(b2.3-b2.3.6)+0.3*b2.3.6</f>
        <v>0</v>
      </c>
    </row>
    <row r="19" spans="1:6" ht="136.5" x14ac:dyDescent="0.2">
      <c r="A19" s="42" t="s">
        <v>252</v>
      </c>
      <c r="B19" s="37" t="s">
        <v>262</v>
      </c>
      <c r="C19" s="42" t="s">
        <v>263</v>
      </c>
      <c r="D19" s="37" t="s">
        <v>264</v>
      </c>
      <c r="E19" s="55" t="s">
        <v>265</v>
      </c>
      <c r="F19" s="50">
        <f>b2.5.3</f>
        <v>0</v>
      </c>
    </row>
    <row r="20" spans="1:6" ht="136.5" x14ac:dyDescent="0.2">
      <c r="A20" s="41" t="s">
        <v>256</v>
      </c>
      <c r="B20" s="37" t="s">
        <v>267</v>
      </c>
      <c r="C20" s="42" t="s">
        <v>295</v>
      </c>
      <c r="D20" s="37" t="s">
        <v>264</v>
      </c>
      <c r="E20" s="55" t="s">
        <v>270</v>
      </c>
      <c r="F20" s="50">
        <f>b2.10</f>
        <v>0</v>
      </c>
    </row>
    <row r="21" spans="1:6" ht="126" x14ac:dyDescent="0.2">
      <c r="A21" s="42" t="s">
        <v>261</v>
      </c>
      <c r="B21" s="37" t="s">
        <v>272</v>
      </c>
      <c r="C21" s="37" t="s">
        <v>273</v>
      </c>
      <c r="D21" s="37" t="s">
        <v>269</v>
      </c>
      <c r="E21" s="55" t="s">
        <v>296</v>
      </c>
      <c r="F21" s="50">
        <f>b2.9.6</f>
        <v>0</v>
      </c>
    </row>
    <row r="22" spans="1:6" ht="136.5" x14ac:dyDescent="0.2">
      <c r="A22" s="41" t="s">
        <v>266</v>
      </c>
      <c r="B22" s="37" t="s">
        <v>276</v>
      </c>
      <c r="C22" s="42" t="s">
        <v>297</v>
      </c>
      <c r="D22" s="37" t="s">
        <v>264</v>
      </c>
      <c r="E22" s="55" t="s">
        <v>278</v>
      </c>
      <c r="F22" s="50">
        <f>b3.1</f>
        <v>0</v>
      </c>
    </row>
    <row r="23" spans="1:6" ht="53.25" thickBot="1" x14ac:dyDescent="0.25">
      <c r="A23" s="46" t="s">
        <v>279</v>
      </c>
      <c r="B23" s="47" t="s">
        <v>280</v>
      </c>
      <c r="C23" s="47"/>
      <c r="D23" s="47" t="s">
        <v>281</v>
      </c>
      <c r="E23" s="56"/>
      <c r="F23" s="48"/>
    </row>
    <row r="24" spans="1:6" ht="22.5" customHeight="1" thickBot="1" x14ac:dyDescent="0.25">
      <c r="A24" s="90" t="s">
        <v>282</v>
      </c>
      <c r="B24" s="91"/>
      <c r="C24" s="91"/>
      <c r="D24" s="92"/>
      <c r="E24" s="86">
        <f>E25-F20-F21-F22-F19</f>
        <v>0</v>
      </c>
      <c r="F24" s="87"/>
    </row>
    <row r="25" spans="1:6" ht="22.5" customHeight="1" thickBot="1" x14ac:dyDescent="0.25">
      <c r="A25" s="79" t="s">
        <v>283</v>
      </c>
      <c r="B25" s="80"/>
      <c r="C25" s="80"/>
      <c r="D25" s="80"/>
      <c r="E25" s="81">
        <f>SUM(F6:F22)</f>
        <v>0</v>
      </c>
      <c r="F25" s="82">
        <f>SUM(F6:F22)</f>
        <v>0</v>
      </c>
    </row>
    <row r="26" spans="1:6" ht="22.5" customHeight="1" x14ac:dyDescent="0.2">
      <c r="A26" s="88" t="s">
        <v>284</v>
      </c>
      <c r="B26" s="89"/>
      <c r="C26" s="89"/>
      <c r="D26" s="89"/>
      <c r="E26" s="89"/>
      <c r="F26" s="89"/>
    </row>
    <row r="28" spans="1:6" ht="23.25" customHeight="1" x14ac:dyDescent="0.2">
      <c r="A28" s="76" t="s">
        <v>298</v>
      </c>
      <c r="B28" s="78"/>
      <c r="C28" s="78"/>
      <c r="D28" s="78"/>
      <c r="E28" s="78"/>
      <c r="F28" s="78"/>
    </row>
  </sheetData>
  <protectedRanges>
    <protectedRange sqref="A28:F28" name="Oblast2"/>
    <protectedRange sqref="A1:F2" name="Oblast1"/>
  </protectedRanges>
  <mergeCells count="8">
    <mergeCell ref="A1:F1"/>
    <mergeCell ref="A2:F2"/>
    <mergeCell ref="A28:F28"/>
    <mergeCell ref="A25:D25"/>
    <mergeCell ref="E25:F25"/>
    <mergeCell ref="A24:D24"/>
    <mergeCell ref="E24:F24"/>
    <mergeCell ref="A26:F26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30"/>
  <sheetViews>
    <sheetView view="pageLayout" zoomScaleNormal="100" workbookViewId="0">
      <selection activeCell="C22" sqref="C2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299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303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306</v>
      </c>
      <c r="F13" s="50">
        <f>0.5*b1.2+0.75*b1.4.1+b1.4.6+0.2*b2.1+0.8*b2.2.1+b2.4.4+b2.4.5</f>
        <v>0</v>
      </c>
    </row>
    <row r="14" spans="1:6" ht="126" x14ac:dyDescent="0.2">
      <c r="A14" s="41" t="s">
        <v>229</v>
      </c>
      <c r="B14" s="37" t="s">
        <v>291</v>
      </c>
      <c r="C14" s="37" t="s">
        <v>231</v>
      </c>
      <c r="D14" s="37" t="s">
        <v>198</v>
      </c>
      <c r="E14" s="55" t="s">
        <v>307</v>
      </c>
      <c r="F14" s="50">
        <f>0.2*b1.2+b1.4.4+b1.4.8+0.3*b2.1+0.2*b2.2.1+b2.6+0.5*b2.9.1+0.5*b2.9.2+0.5*b2.9.4+0.5*b2.9.5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220.5" x14ac:dyDescent="0.2">
      <c r="A16" s="41" t="s">
        <v>238</v>
      </c>
      <c r="B16" s="37" t="s">
        <v>239</v>
      </c>
      <c r="C16" s="37" t="s">
        <v>308</v>
      </c>
      <c r="D16" s="37" t="s">
        <v>241</v>
      </c>
      <c r="E16" s="55" t="s">
        <v>309</v>
      </c>
      <c r="F16" s="50">
        <f>b1.1.3+0.2*b1.2+0.2*b1.4.1+0.5*b2.1+0.3*b2.2.2+b2.2.3+0.3*(b2.3-b2.3.6)+b2.5.1+b2.5.2+b2.7+b2.8+0.5*b2.9.1+0.5*b2.9.2+0.5*b2.9.4+0.5*b2.9.5+b2.9.8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94.5" x14ac:dyDescent="0.2">
      <c r="A18" s="41" t="s">
        <v>247</v>
      </c>
      <c r="B18" s="37" t="s">
        <v>310</v>
      </c>
      <c r="C18" s="37" t="s">
        <v>311</v>
      </c>
      <c r="D18" s="37" t="s">
        <v>250</v>
      </c>
      <c r="E18" s="55" t="s">
        <v>312</v>
      </c>
      <c r="F18" s="50">
        <f>0.7*b2.3.6</f>
        <v>0</v>
      </c>
    </row>
    <row r="19" spans="1:6" ht="52.5" x14ac:dyDescent="0.2">
      <c r="A19" s="41" t="s">
        <v>252</v>
      </c>
      <c r="B19" s="37" t="s">
        <v>257</v>
      </c>
      <c r="C19" s="37" t="s">
        <v>258</v>
      </c>
      <c r="D19" s="37" t="s">
        <v>259</v>
      </c>
      <c r="E19" s="55" t="s">
        <v>260</v>
      </c>
      <c r="F19" s="50">
        <f>0.4*(b2.3-b2.3.6)+0.3*b2.3.6</f>
        <v>0</v>
      </c>
    </row>
    <row r="20" spans="1:6" ht="136.5" x14ac:dyDescent="0.2">
      <c r="A20" s="41" t="s">
        <v>256</v>
      </c>
      <c r="B20" s="37" t="s">
        <v>262</v>
      </c>
      <c r="C20" s="42" t="s">
        <v>263</v>
      </c>
      <c r="D20" s="37" t="s">
        <v>264</v>
      </c>
      <c r="E20" s="55" t="s">
        <v>265</v>
      </c>
      <c r="F20" s="50">
        <f>b2.5.3</f>
        <v>0</v>
      </c>
    </row>
    <row r="21" spans="1:6" ht="136.5" x14ac:dyDescent="0.2">
      <c r="A21" s="41" t="s">
        <v>261</v>
      </c>
      <c r="B21" s="37" t="s">
        <v>276</v>
      </c>
      <c r="C21" s="42" t="s">
        <v>295</v>
      </c>
      <c r="D21" s="37" t="s">
        <v>264</v>
      </c>
      <c r="E21" s="55" t="s">
        <v>270</v>
      </c>
      <c r="F21" s="50">
        <f>b2.10</f>
        <v>0</v>
      </c>
    </row>
    <row r="22" spans="1:6" ht="53.25" thickBot="1" x14ac:dyDescent="0.25">
      <c r="A22" s="43" t="s">
        <v>279</v>
      </c>
      <c r="B22" s="44" t="s">
        <v>280</v>
      </c>
      <c r="C22" s="44"/>
      <c r="D22" s="44" t="s">
        <v>313</v>
      </c>
      <c r="E22" s="57"/>
      <c r="F22" s="45"/>
    </row>
    <row r="23" spans="1:6" ht="20.25" customHeight="1" thickBot="1" x14ac:dyDescent="0.25">
      <c r="A23" s="90" t="s">
        <v>282</v>
      </c>
      <c r="B23" s="84"/>
      <c r="C23" s="84"/>
      <c r="D23" s="85"/>
      <c r="E23" s="86">
        <f>E24-F21-F20</f>
        <v>0</v>
      </c>
      <c r="F23" s="93"/>
    </row>
    <row r="24" spans="1:6" ht="22.5" customHeight="1" thickBot="1" x14ac:dyDescent="0.25">
      <c r="A24" s="79" t="s">
        <v>283</v>
      </c>
      <c r="B24" s="80"/>
      <c r="C24" s="80"/>
      <c r="D24" s="80"/>
      <c r="E24" s="81">
        <f>SUM(F6:F21)</f>
        <v>0</v>
      </c>
      <c r="F24" s="82">
        <f>SUM(F6:F21)</f>
        <v>0</v>
      </c>
    </row>
    <row r="25" spans="1:6" ht="22.5" customHeight="1" x14ac:dyDescent="0.2">
      <c r="A25" s="88" t="s">
        <v>314</v>
      </c>
      <c r="B25" s="89"/>
      <c r="C25" s="89"/>
      <c r="D25" s="89"/>
      <c r="E25" s="89"/>
      <c r="F25" s="89"/>
    </row>
    <row r="27" spans="1:6" ht="9.9499999999999993" customHeight="1" x14ac:dyDescent="0.2">
      <c r="A27" s="76" t="s">
        <v>285</v>
      </c>
      <c r="B27" s="76"/>
      <c r="C27" s="76"/>
      <c r="D27" s="76"/>
      <c r="E27" s="76"/>
      <c r="F27" s="76"/>
    </row>
    <row r="28" spans="1:6" x14ac:dyDescent="0.2">
      <c r="A28" s="76"/>
      <c r="B28" s="76"/>
      <c r="C28" s="76"/>
      <c r="D28" s="76"/>
      <c r="E28" s="76"/>
      <c r="F28" s="76"/>
    </row>
    <row r="30" spans="1:6" ht="23.25" customHeight="1" x14ac:dyDescent="0.2"/>
  </sheetData>
  <protectedRanges>
    <protectedRange sqref="A27:F28" name="Oblast2"/>
    <protectedRange sqref="A1:F2" name="Oblast1"/>
  </protectedRanges>
  <mergeCells count="8">
    <mergeCell ref="A1:F1"/>
    <mergeCell ref="A2:F2"/>
    <mergeCell ref="A27:F28"/>
    <mergeCell ref="A24:D24"/>
    <mergeCell ref="E24:F24"/>
    <mergeCell ref="A23:D23"/>
    <mergeCell ref="E23:F23"/>
    <mergeCell ref="A25:F25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FDE-B2F9-4619-9593-621DE1DE29ED}">
  <dimension ref="A1:F30"/>
  <sheetViews>
    <sheetView view="pageLayout" topLeftCell="A18" zoomScaleNormal="100" workbookViewId="0">
      <selection activeCell="C20" sqref="C20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315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316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317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318</v>
      </c>
      <c r="F13" s="50">
        <f>0.6*b1.2+0.75*b1.4.1+b1.4.6+0.3*b2.1+0.8*b2.2.1+b2.4.4+b2.4.5</f>
        <v>0</v>
      </c>
    </row>
    <row r="14" spans="1:6" ht="241.5" x14ac:dyDescent="0.2">
      <c r="A14" s="41" t="s">
        <v>229</v>
      </c>
      <c r="B14" s="37" t="s">
        <v>291</v>
      </c>
      <c r="C14" s="37" t="s">
        <v>319</v>
      </c>
      <c r="D14" s="37" t="s">
        <v>320</v>
      </c>
      <c r="E14" s="55" t="s">
        <v>321</v>
      </c>
      <c r="F14" s="50">
        <f>b1.1.3+0.3*b1.2+0.2*b1.4.1+b1.4.4+b1.4.8+0.7*b2.1+0.2*b2.2.1+0.3*(b2.3-b2.3.6)+b2.5.1+b2.5.2+b2.6+b2.7+b2.8+b2.9.1+b2.9.2+b2.9.4+b2.9.5+b2.9.8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94.5" x14ac:dyDescent="0.2">
      <c r="A16" s="41" t="s">
        <v>238</v>
      </c>
      <c r="B16" s="37" t="s">
        <v>310</v>
      </c>
      <c r="C16" s="37" t="s">
        <v>311</v>
      </c>
      <c r="D16" s="37" t="s">
        <v>250</v>
      </c>
      <c r="E16" s="55" t="s">
        <v>312</v>
      </c>
      <c r="F16" s="50">
        <f>0.7*b2.3.6</f>
        <v>0</v>
      </c>
    </row>
    <row r="17" spans="1:6" ht="42" x14ac:dyDescent="0.2">
      <c r="A17" s="41" t="s">
        <v>243</v>
      </c>
      <c r="B17" s="37" t="s">
        <v>322</v>
      </c>
      <c r="C17" s="37" t="s">
        <v>258</v>
      </c>
      <c r="D17" s="37" t="s">
        <v>259</v>
      </c>
      <c r="E17" s="55" t="s">
        <v>260</v>
      </c>
      <c r="F17" s="50">
        <f>0.4*(b2.3-b2.3.6)+0.3*b2.3.6</f>
        <v>0</v>
      </c>
    </row>
    <row r="18" spans="1:6" ht="136.5" x14ac:dyDescent="0.2">
      <c r="A18" s="41" t="s">
        <v>247</v>
      </c>
      <c r="B18" s="37" t="s">
        <v>262</v>
      </c>
      <c r="C18" s="42" t="s">
        <v>263</v>
      </c>
      <c r="D18" s="37" t="s">
        <v>264</v>
      </c>
      <c r="E18" s="55" t="s">
        <v>265</v>
      </c>
      <c r="F18" s="50">
        <f>b2.5.3</f>
        <v>0</v>
      </c>
    </row>
    <row r="19" spans="1:6" ht="136.5" x14ac:dyDescent="0.2">
      <c r="A19" s="41" t="s">
        <v>252</v>
      </c>
      <c r="B19" s="37" t="s">
        <v>276</v>
      </c>
      <c r="C19" s="42" t="s">
        <v>295</v>
      </c>
      <c r="D19" s="37" t="s">
        <v>264</v>
      </c>
      <c r="E19" s="55" t="s">
        <v>270</v>
      </c>
      <c r="F19" s="50">
        <f>b2.10</f>
        <v>0</v>
      </c>
    </row>
    <row r="20" spans="1:6" ht="53.25" thickBot="1" x14ac:dyDescent="0.25">
      <c r="A20" s="43" t="s">
        <v>279</v>
      </c>
      <c r="B20" s="44" t="s">
        <v>280</v>
      </c>
      <c r="C20" s="44"/>
      <c r="D20" s="44" t="s">
        <v>323</v>
      </c>
      <c r="E20" s="57"/>
      <c r="F20" s="45"/>
    </row>
    <row r="21" spans="1:6" ht="21.75" customHeight="1" thickBot="1" x14ac:dyDescent="0.25">
      <c r="A21" s="90" t="s">
        <v>282</v>
      </c>
      <c r="B21" s="91"/>
      <c r="C21" s="91"/>
      <c r="D21" s="92"/>
      <c r="E21" s="86">
        <f>E22-F19-F18</f>
        <v>0</v>
      </c>
      <c r="F21" s="87"/>
    </row>
    <row r="22" spans="1:6" ht="22.5" customHeight="1" thickBot="1" x14ac:dyDescent="0.25">
      <c r="A22" s="79" t="s">
        <v>283</v>
      </c>
      <c r="B22" s="80"/>
      <c r="C22" s="80"/>
      <c r="D22" s="80"/>
      <c r="E22" s="81">
        <f>SUM(F6:F19)</f>
        <v>0</v>
      </c>
      <c r="F22" s="82">
        <f>SUM(F6:F19)</f>
        <v>0</v>
      </c>
    </row>
    <row r="23" spans="1:6" ht="19.5" customHeight="1" x14ac:dyDescent="0.2">
      <c r="A23" s="88" t="s">
        <v>314</v>
      </c>
      <c r="B23" s="89"/>
      <c r="C23" s="89"/>
      <c r="D23" s="89"/>
      <c r="E23" s="89"/>
      <c r="F23" s="89"/>
    </row>
    <row r="25" spans="1:6" ht="9.9499999999999993" customHeight="1" x14ac:dyDescent="0.2">
      <c r="A25" s="76" t="s">
        <v>298</v>
      </c>
      <c r="B25" s="76"/>
      <c r="C25" s="76"/>
      <c r="D25" s="76"/>
      <c r="E25" s="76"/>
      <c r="F25" s="76"/>
    </row>
    <row r="26" spans="1:6" x14ac:dyDescent="0.2">
      <c r="A26" s="76"/>
      <c r="B26" s="76"/>
      <c r="C26" s="76"/>
      <c r="D26" s="76"/>
      <c r="E26" s="76"/>
      <c r="F26" s="76"/>
    </row>
    <row r="30" spans="1:6" ht="23.25" customHeight="1" x14ac:dyDescent="0.2"/>
  </sheetData>
  <protectedRanges>
    <protectedRange sqref="A25:F26" name="Oblast2"/>
    <protectedRange sqref="A1:F2" name="Oblast1"/>
  </protectedRanges>
  <mergeCells count="8">
    <mergeCell ref="A1:F1"/>
    <mergeCell ref="A2:F2"/>
    <mergeCell ref="A25:F26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6CD3-0A42-490C-8E06-D9E50DD07CD2}">
  <dimension ref="A1:F28"/>
  <sheetViews>
    <sheetView view="pageLayout" topLeftCell="A8" zoomScaleNormal="100" workbookViewId="0">
      <selection activeCell="A12" sqref="A12:D1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324</v>
      </c>
      <c r="B1" s="77"/>
      <c r="C1" s="77"/>
      <c r="D1" s="77"/>
      <c r="E1" s="77"/>
      <c r="F1" s="77"/>
    </row>
    <row r="2" spans="1:6" ht="20.85" customHeight="1" x14ac:dyDescent="0.2">
      <c r="A2" s="75" t="s">
        <v>325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21" t="s">
        <v>192</v>
      </c>
      <c r="B5" s="17" t="s">
        <v>193</v>
      </c>
      <c r="C5" s="22" t="s">
        <v>194</v>
      </c>
      <c r="D5" s="22" t="s">
        <v>194</v>
      </c>
      <c r="E5" s="58" t="s">
        <v>194</v>
      </c>
      <c r="F5" s="23" t="s">
        <v>194</v>
      </c>
    </row>
    <row r="6" spans="1:6" ht="42" x14ac:dyDescent="0.2">
      <c r="A6" s="16" t="s">
        <v>195</v>
      </c>
      <c r="B6" s="17" t="s">
        <v>326</v>
      </c>
      <c r="C6" s="17" t="s">
        <v>197</v>
      </c>
      <c r="D6" s="17" t="s">
        <v>198</v>
      </c>
      <c r="E6" s="59" t="s">
        <v>199</v>
      </c>
      <c r="F6" s="50">
        <f>0.5*b1.1.2+b2.9.3</f>
        <v>0</v>
      </c>
    </row>
    <row r="7" spans="1:6" ht="42" x14ac:dyDescent="0.2">
      <c r="A7" s="16" t="s">
        <v>200</v>
      </c>
      <c r="B7" s="17" t="s">
        <v>327</v>
      </c>
      <c r="C7" s="17" t="s">
        <v>202</v>
      </c>
      <c r="D7" s="17" t="s">
        <v>198</v>
      </c>
      <c r="E7" s="59" t="s">
        <v>203</v>
      </c>
      <c r="F7" s="50">
        <f>0.5*b1.1.2</f>
        <v>0</v>
      </c>
    </row>
    <row r="8" spans="1:6" ht="94.5" x14ac:dyDescent="0.2">
      <c r="A8" s="16" t="s">
        <v>204</v>
      </c>
      <c r="B8" s="17" t="s">
        <v>328</v>
      </c>
      <c r="C8" s="17" t="s">
        <v>206</v>
      </c>
      <c r="D8" s="17" t="s">
        <v>198</v>
      </c>
      <c r="E8" s="59" t="s">
        <v>207</v>
      </c>
      <c r="F8" s="50">
        <f>0.4*b1.1.1+0.5*b2.4.1</f>
        <v>0</v>
      </c>
    </row>
    <row r="9" spans="1:6" ht="42" x14ac:dyDescent="0.2">
      <c r="A9" s="16" t="s">
        <v>208</v>
      </c>
      <c r="B9" s="17" t="s">
        <v>329</v>
      </c>
      <c r="C9" s="18" t="s">
        <v>210</v>
      </c>
      <c r="D9" s="17" t="s">
        <v>198</v>
      </c>
      <c r="E9" s="59" t="s">
        <v>211</v>
      </c>
      <c r="F9" s="50">
        <f>0.3*b1.1.1</f>
        <v>0</v>
      </c>
    </row>
    <row r="10" spans="1:6" ht="136.5" x14ac:dyDescent="0.2">
      <c r="A10" s="16" t="s">
        <v>212</v>
      </c>
      <c r="B10" s="17" t="s">
        <v>213</v>
      </c>
      <c r="C10" s="17" t="s">
        <v>214</v>
      </c>
      <c r="D10" s="17" t="s">
        <v>259</v>
      </c>
      <c r="E10" s="59" t="s">
        <v>215</v>
      </c>
      <c r="F10" s="50">
        <f>0.3*b1.1.1+0.5*b2.4.1</f>
        <v>0</v>
      </c>
    </row>
    <row r="11" spans="1:6" ht="32.25" thickBot="1" x14ac:dyDescent="0.25">
      <c r="A11" s="19" t="s">
        <v>330</v>
      </c>
      <c r="B11" s="20" t="s">
        <v>280</v>
      </c>
      <c r="C11" s="20"/>
      <c r="D11" s="20" t="s">
        <v>331</v>
      </c>
      <c r="E11" s="60"/>
      <c r="F11" s="51"/>
    </row>
    <row r="12" spans="1:6" ht="22.5" customHeight="1" thickBot="1" x14ac:dyDescent="0.25">
      <c r="A12" s="94" t="s">
        <v>332</v>
      </c>
      <c r="B12" s="95"/>
      <c r="C12" s="95"/>
      <c r="D12" s="95"/>
      <c r="E12" s="81">
        <f>SUM(F6:F10)</f>
        <v>0</v>
      </c>
      <c r="F12" s="82">
        <f>SUM(F6:F10)</f>
        <v>0</v>
      </c>
    </row>
    <row r="14" spans="1:6" x14ac:dyDescent="0.2">
      <c r="A14" s="76" t="s">
        <v>298</v>
      </c>
      <c r="B14" s="76"/>
      <c r="C14" s="76"/>
      <c r="D14" s="76"/>
      <c r="E14" s="76"/>
      <c r="F14" s="76"/>
    </row>
    <row r="15" spans="1:6" x14ac:dyDescent="0.2">
      <c r="A15" s="76"/>
      <c r="B15" s="76"/>
      <c r="C15" s="76"/>
      <c r="D15" s="76"/>
      <c r="E15" s="76"/>
      <c r="F15" s="76"/>
    </row>
    <row r="23" ht="9.9499999999999993" customHeight="1" x14ac:dyDescent="0.2"/>
    <row r="28" ht="23.25" customHeight="1" x14ac:dyDescent="0.2"/>
  </sheetData>
  <protectedRanges>
    <protectedRange sqref="A14:F15" name="Oblast2"/>
    <protectedRange sqref="A1:F2" name="Oblast1"/>
  </protectedRanges>
  <mergeCells count="5">
    <mergeCell ref="A1:F1"/>
    <mergeCell ref="A2:F2"/>
    <mergeCell ref="A14:F15"/>
    <mergeCell ref="A12:D12"/>
    <mergeCell ref="E12:F1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0"/>
  <sheetViews>
    <sheetView view="pageLayout" topLeftCell="A16" zoomScaleNormal="100" workbookViewId="0">
      <selection activeCell="C17" sqref="C17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333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334</v>
      </c>
      <c r="C6" s="37" t="s">
        <v>335</v>
      </c>
      <c r="D6" s="37" t="s">
        <v>198</v>
      </c>
      <c r="E6" s="55" t="s">
        <v>304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306</v>
      </c>
      <c r="F8" s="50">
        <f>0.5*b1.2+0.75*b1.4.1+b1.4.6+0.2*b2.1+0.8*b2.2.1+b2.4.4+b2.4.5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341</v>
      </c>
      <c r="F9" s="50">
        <f>0.2*b1.2+b1.4.4+0.3*b2.1+0.2*b2.2.1+b2.6+0.5*b2.9.1+0.5*b2.9.2+0.5*b2.9.4+0.5*b2.9.5</f>
        <v>0</v>
      </c>
    </row>
    <row r="10" spans="1:6" ht="63" x14ac:dyDescent="0.2">
      <c r="A10" s="41" t="s">
        <v>212</v>
      </c>
      <c r="B10" s="37" t="s">
        <v>342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220.5" x14ac:dyDescent="0.2">
      <c r="A11" s="41" t="s">
        <v>216</v>
      </c>
      <c r="B11" s="37" t="s">
        <v>340</v>
      </c>
      <c r="C11" s="37" t="s">
        <v>308</v>
      </c>
      <c r="D11" s="37" t="s">
        <v>241</v>
      </c>
      <c r="E11" s="55" t="s">
        <v>343</v>
      </c>
      <c r="F11" s="50">
        <f>b1.1.3+0.2*b1.2+0.2*b1.4.1+b1.4.8+0.5*b2.1+0.3*b2.2.2+b2.2.3+0.3*(b2.3-b2.3.6)+b2.5.1+b2.5.2+b2.7+b2.8+0.5*b2.9.1+0.5*b2.9.2+0.5*b2.9.4+0.5*b2.9.5+b2.9.8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94.5" x14ac:dyDescent="0.2">
      <c r="A13" s="41" t="s">
        <v>224</v>
      </c>
      <c r="B13" s="37" t="s">
        <v>310</v>
      </c>
      <c r="C13" s="37" t="s">
        <v>311</v>
      </c>
      <c r="D13" s="37" t="s">
        <v>250</v>
      </c>
      <c r="E13" s="55" t="s">
        <v>312</v>
      </c>
      <c r="F13" s="50">
        <f>0.7*b2.3.6</f>
        <v>0</v>
      </c>
    </row>
    <row r="14" spans="1:6" ht="42" x14ac:dyDescent="0.2">
      <c r="A14" s="41" t="s">
        <v>229</v>
      </c>
      <c r="B14" s="37" t="s">
        <v>345</v>
      </c>
      <c r="C14" s="37" t="s">
        <v>258</v>
      </c>
      <c r="D14" s="37" t="s">
        <v>259</v>
      </c>
      <c r="E14" s="55" t="s">
        <v>260</v>
      </c>
      <c r="F14" s="50">
        <f>0.4*(b2.3-b2.3.6)+0.3*b2.3.6</f>
        <v>0</v>
      </c>
    </row>
    <row r="15" spans="1:6" ht="136.5" x14ac:dyDescent="0.2">
      <c r="A15" s="41" t="s">
        <v>233</v>
      </c>
      <c r="B15" s="37" t="s">
        <v>262</v>
      </c>
      <c r="C15" s="42" t="s">
        <v>263</v>
      </c>
      <c r="D15" s="37" t="s">
        <v>264</v>
      </c>
      <c r="E15" s="55" t="s">
        <v>265</v>
      </c>
      <c r="F15" s="50">
        <f>b2.5.3</f>
        <v>0</v>
      </c>
    </row>
    <row r="16" spans="1:6" ht="136.5" x14ac:dyDescent="0.2">
      <c r="A16" s="41" t="s">
        <v>238</v>
      </c>
      <c r="B16" s="37" t="s">
        <v>267</v>
      </c>
      <c r="C16" s="42" t="s">
        <v>295</v>
      </c>
      <c r="D16" s="37" t="s">
        <v>264</v>
      </c>
      <c r="E16" s="55" t="s">
        <v>270</v>
      </c>
      <c r="F16" s="50">
        <f>b2.10</f>
        <v>0</v>
      </c>
    </row>
    <row r="17" spans="1:6" ht="53.25" thickBot="1" x14ac:dyDescent="0.25">
      <c r="A17" s="43" t="s">
        <v>279</v>
      </c>
      <c r="B17" s="44" t="s">
        <v>280</v>
      </c>
      <c r="C17" s="44"/>
      <c r="D17" s="44" t="s">
        <v>346</v>
      </c>
      <c r="E17" s="57"/>
      <c r="F17" s="45"/>
    </row>
    <row r="18" spans="1:6" ht="23.25" customHeight="1" thickBot="1" x14ac:dyDescent="0.25">
      <c r="A18" s="90" t="s">
        <v>282</v>
      </c>
      <c r="B18" s="91"/>
      <c r="C18" s="91"/>
      <c r="D18" s="92"/>
      <c r="E18" s="86">
        <f>E19-F16-F15</f>
        <v>0</v>
      </c>
      <c r="F18" s="87"/>
    </row>
    <row r="19" spans="1:6" ht="22.5" customHeight="1" thickBot="1" x14ac:dyDescent="0.25">
      <c r="A19" s="79" t="s">
        <v>283</v>
      </c>
      <c r="B19" s="80"/>
      <c r="C19" s="80"/>
      <c r="D19" s="80"/>
      <c r="E19" s="81">
        <f>SUM(F6:F16)</f>
        <v>0</v>
      </c>
      <c r="F19" s="82">
        <f>SUM(F6:F16)</f>
        <v>0</v>
      </c>
    </row>
    <row r="20" spans="1:6" ht="22.5" customHeight="1" x14ac:dyDescent="0.2">
      <c r="A20" s="88" t="s">
        <v>314</v>
      </c>
      <c r="B20" s="89"/>
      <c r="C20" s="89"/>
      <c r="D20" s="89"/>
      <c r="E20" s="89"/>
      <c r="F20" s="89"/>
    </row>
    <row r="22" spans="1:6" x14ac:dyDescent="0.2">
      <c r="A22" s="76" t="s">
        <v>285</v>
      </c>
      <c r="B22" s="76"/>
      <c r="C22" s="76"/>
      <c r="D22" s="76"/>
      <c r="E22" s="76"/>
      <c r="F22" s="76"/>
    </row>
    <row r="23" spans="1:6" x14ac:dyDescent="0.2">
      <c r="A23" s="76"/>
      <c r="B23" s="76"/>
      <c r="C23" s="76"/>
      <c r="D23" s="76"/>
      <c r="E23" s="76"/>
      <c r="F23" s="76"/>
    </row>
    <row r="27" spans="1:6" ht="9.9499999999999993" customHeight="1" x14ac:dyDescent="0.2"/>
    <row r="30" spans="1:6" ht="23.25" customHeight="1" x14ac:dyDescent="0.2"/>
  </sheetData>
  <protectedRanges>
    <protectedRange sqref="A22:F23" name="Oblast2"/>
    <protectedRange sqref="A1:F2" name="Oblast1"/>
  </protectedRanges>
  <mergeCells count="8">
    <mergeCell ref="A1:F1"/>
    <mergeCell ref="A2:F2"/>
    <mergeCell ref="A22:F23"/>
    <mergeCell ref="A19:D19"/>
    <mergeCell ref="E19:F19"/>
    <mergeCell ref="A18:D18"/>
    <mergeCell ref="E18:F18"/>
    <mergeCell ref="A20:F20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98F8-BB21-47A9-A1D6-99DC0137F042}">
  <dimension ref="A1:F28"/>
  <sheetViews>
    <sheetView view="pageLayout" topLeftCell="A13" zoomScaleNormal="100" workbookViewId="0">
      <selection activeCell="C15" sqref="C15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347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348</v>
      </c>
      <c r="C6" s="37" t="s">
        <v>289</v>
      </c>
      <c r="D6" s="37" t="s">
        <v>198</v>
      </c>
      <c r="E6" s="55" t="s">
        <v>349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350</v>
      </c>
      <c r="D8" s="37" t="s">
        <v>227</v>
      </c>
      <c r="E8" s="55" t="s">
        <v>318</v>
      </c>
      <c r="F8" s="50">
        <f>0.6*b1.2+0.75*b1.4.1+b1.4.6+0.3*b2.1+0.8*b2.2.1+b2.4.4+b2.4.5</f>
        <v>0</v>
      </c>
    </row>
    <row r="9" spans="1:6" ht="241.5" x14ac:dyDescent="0.2">
      <c r="A9" s="41" t="s">
        <v>208</v>
      </c>
      <c r="B9" s="37" t="s">
        <v>340</v>
      </c>
      <c r="C9" s="37" t="s">
        <v>351</v>
      </c>
      <c r="D9" s="37" t="s">
        <v>320</v>
      </c>
      <c r="E9" s="55" t="s">
        <v>352</v>
      </c>
      <c r="F9" s="50">
        <f>b1.1.3+0.3*b1.2+0.2*b1.4.1+b1.4.4+b1.4.8+0.7*b2.1+0.2*b2.2.1+0.3*(b2.3-b2.3.6)+b2.5.1+b2.5.2+b2.6+b2.7+b2.8+b2.9.1+b2.9.2+b2.9.4+b2.9.5+b2.9.8</f>
        <v>0</v>
      </c>
    </row>
    <row r="10" spans="1:6" ht="63" x14ac:dyDescent="0.2">
      <c r="A10" s="41" t="s">
        <v>212</v>
      </c>
      <c r="B10" s="37" t="s">
        <v>353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94.5" x14ac:dyDescent="0.2">
      <c r="A11" s="41" t="s">
        <v>216</v>
      </c>
      <c r="B11" s="37" t="s">
        <v>310</v>
      </c>
      <c r="C11" s="37" t="s">
        <v>311</v>
      </c>
      <c r="D11" s="37" t="s">
        <v>250</v>
      </c>
      <c r="E11" s="55" t="s">
        <v>312</v>
      </c>
      <c r="F11" s="50">
        <f>0.7*b2.3.6</f>
        <v>0</v>
      </c>
    </row>
    <row r="12" spans="1:6" ht="42" x14ac:dyDescent="0.2">
      <c r="A12" s="41" t="s">
        <v>220</v>
      </c>
      <c r="B12" s="37" t="s">
        <v>345</v>
      </c>
      <c r="C12" s="37" t="s">
        <v>258</v>
      </c>
      <c r="D12" s="37" t="s">
        <v>259</v>
      </c>
      <c r="E12" s="55" t="s">
        <v>260</v>
      </c>
      <c r="F12" s="50">
        <f>0.4*(b2.3-b2.3.6)+0.3*b2.3.6</f>
        <v>0</v>
      </c>
    </row>
    <row r="13" spans="1:6" ht="136.5" x14ac:dyDescent="0.2">
      <c r="A13" s="41" t="s">
        <v>224</v>
      </c>
      <c r="B13" s="37" t="s">
        <v>262</v>
      </c>
      <c r="C13" s="42" t="s">
        <v>263</v>
      </c>
      <c r="D13" s="37" t="s">
        <v>264</v>
      </c>
      <c r="E13" s="55" t="s">
        <v>265</v>
      </c>
      <c r="F13" s="50">
        <f>b2.5.3</f>
        <v>0</v>
      </c>
    </row>
    <row r="14" spans="1:6" ht="136.5" x14ac:dyDescent="0.2">
      <c r="A14" s="41" t="s">
        <v>229</v>
      </c>
      <c r="B14" s="37" t="s">
        <v>276</v>
      </c>
      <c r="C14" s="42" t="s">
        <v>295</v>
      </c>
      <c r="D14" s="37" t="s">
        <v>264</v>
      </c>
      <c r="E14" s="55" t="s">
        <v>270</v>
      </c>
      <c r="F14" s="50">
        <f>b2.10</f>
        <v>0</v>
      </c>
    </row>
    <row r="15" spans="1:6" ht="53.25" thickBot="1" x14ac:dyDescent="0.25">
      <c r="A15" s="43" t="s">
        <v>279</v>
      </c>
      <c r="B15" s="44" t="s">
        <v>280</v>
      </c>
      <c r="C15" s="44"/>
      <c r="D15" s="44" t="s">
        <v>354</v>
      </c>
      <c r="E15" s="57"/>
      <c r="F15" s="45"/>
    </row>
    <row r="16" spans="1:6" ht="21" customHeight="1" thickBot="1" x14ac:dyDescent="0.25">
      <c r="A16" s="90" t="s">
        <v>282</v>
      </c>
      <c r="B16" s="91"/>
      <c r="C16" s="91"/>
      <c r="D16" s="92"/>
      <c r="E16" s="86">
        <f>E17-F14-F13</f>
        <v>0</v>
      </c>
      <c r="F16" s="87"/>
    </row>
    <row r="17" spans="1:6" ht="22.5" customHeight="1" thickBot="1" x14ac:dyDescent="0.25">
      <c r="A17" s="79" t="s">
        <v>283</v>
      </c>
      <c r="B17" s="80"/>
      <c r="C17" s="80"/>
      <c r="D17" s="80"/>
      <c r="E17" s="81">
        <f>SUM(F6:F14)</f>
        <v>0</v>
      </c>
      <c r="F17" s="82">
        <f>SUM(F6:F14)</f>
        <v>0</v>
      </c>
    </row>
    <row r="18" spans="1:6" ht="22.5" customHeight="1" x14ac:dyDescent="0.2">
      <c r="A18" s="88" t="s">
        <v>314</v>
      </c>
      <c r="B18" s="89"/>
      <c r="C18" s="89"/>
      <c r="D18" s="89"/>
      <c r="E18" s="89"/>
      <c r="F18" s="89"/>
    </row>
    <row r="20" spans="1:6" x14ac:dyDescent="0.2">
      <c r="A20" s="76" t="s">
        <v>298</v>
      </c>
      <c r="B20" s="76"/>
      <c r="C20" s="76"/>
      <c r="D20" s="76"/>
      <c r="E20" s="76"/>
      <c r="F20" s="76"/>
    </row>
    <row r="21" spans="1:6" x14ac:dyDescent="0.2">
      <c r="A21" s="76"/>
      <c r="B21" s="76"/>
      <c r="C21" s="76"/>
      <c r="D21" s="76"/>
      <c r="E21" s="76"/>
      <c r="F21" s="76"/>
    </row>
    <row r="25" spans="1:6" ht="9.9499999999999993" customHeight="1" x14ac:dyDescent="0.2"/>
    <row r="28" spans="1:6" ht="23.25" customHeight="1" x14ac:dyDescent="0.2"/>
  </sheetData>
  <protectedRanges>
    <protectedRange sqref="A20:F21" name="Oblast2"/>
    <protectedRange sqref="A1:F2" name="Oblast1"/>
  </protectedRanges>
  <mergeCells count="8">
    <mergeCell ref="A1:F1"/>
    <mergeCell ref="A2:F2"/>
    <mergeCell ref="A20:F21"/>
    <mergeCell ref="A17:D17"/>
    <mergeCell ref="E17:F17"/>
    <mergeCell ref="A16:D16"/>
    <mergeCell ref="E16:F16"/>
    <mergeCell ref="A18:F18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FB98-77BD-4B77-9C15-DB367CF5CA7A}">
  <dimension ref="A1:F25"/>
  <sheetViews>
    <sheetView view="pageLayout" topLeftCell="A16" zoomScaleNormal="100" workbookViewId="0">
      <selection activeCell="C18" sqref="C18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355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356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228</v>
      </c>
      <c r="F8" s="50">
        <f>0.5*b1.2+0.75*b1.4.1+b1.4.6+0.1*b2.1+0.8*b2.2.1+0.8*b2.4.4+0.8*b2.4.5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232</v>
      </c>
      <c r="F9" s="50">
        <f>0.2*b1.2+b1.4.4+0.2*b2.1+0.2*b2.2.1+0.2*b2.6+0.33*b2.9.1+0.33*b2.9.2+0.33*b2.9.4+0.33*b2.9.5</f>
        <v>0</v>
      </c>
    </row>
    <row r="10" spans="1:6" ht="63" x14ac:dyDescent="0.2">
      <c r="A10" s="41" t="s">
        <v>212</v>
      </c>
      <c r="B10" s="37" t="s">
        <v>234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178.5" x14ac:dyDescent="0.2">
      <c r="A11" s="41" t="s">
        <v>216</v>
      </c>
      <c r="B11" s="37" t="s">
        <v>357</v>
      </c>
      <c r="C11" s="37" t="s">
        <v>240</v>
      </c>
      <c r="D11" s="37" t="s">
        <v>241</v>
      </c>
      <c r="E11" s="55" t="s">
        <v>242</v>
      </c>
      <c r="F11" s="50">
        <f>b1.1.3+0.2*b1.2+0.2*b1.4.1+0.3*b2.1+0.3*b2.2.2+b2.2.3+0.3*(b2.3-b2.3.6)+0.5*b2.5.1+0.5*b2.5.2+0.5*b2.7+0.5*b2.8+0.33*b2.9.1+0.33*b2.9.2+0.33*b2.9.4+0.33*b2.9.5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199.5" x14ac:dyDescent="0.2">
      <c r="A13" s="41" t="s">
        <v>224</v>
      </c>
      <c r="B13" s="37" t="s">
        <v>248</v>
      </c>
      <c r="C13" s="37" t="s">
        <v>249</v>
      </c>
      <c r="D13" s="37" t="s">
        <v>250</v>
      </c>
      <c r="E13" s="55" t="s">
        <v>251</v>
      </c>
      <c r="F13" s="50">
        <f>0.6*b1.3+0.8*b1.4.2+0.5*b1.4.7+0.7*b2.3.6+0.2*b2.4.2+0.2*b2.4.4+0.2*b2.4.5</f>
        <v>0</v>
      </c>
    </row>
    <row r="14" spans="1:6" ht="147" x14ac:dyDescent="0.2">
      <c r="A14" s="41" t="s">
        <v>229</v>
      </c>
      <c r="B14" s="37" t="s">
        <v>358</v>
      </c>
      <c r="C14" s="37" t="s">
        <v>254</v>
      </c>
      <c r="D14" s="37" t="s">
        <v>250</v>
      </c>
      <c r="E14" s="55" t="s">
        <v>255</v>
      </c>
      <c r="F14" s="50">
        <f>0.4*b1.3+0.2*b1.4.2+b1.4.8+0.4*b2.1+0.5*b2.5.1+0.5*b2.5.2+0.8*b2.6+0.5*b2.7+0.5*b2.8+0.34*b2.9.1+0.34*b2.9.2+0.34*b2.9.4+0.34*b2.9.5+b2.9.7</f>
        <v>0</v>
      </c>
    </row>
    <row r="15" spans="1:6" ht="52.5" x14ac:dyDescent="0.2">
      <c r="A15" s="41" t="s">
        <v>233</v>
      </c>
      <c r="B15" s="37" t="s">
        <v>359</v>
      </c>
      <c r="C15" s="37" t="s">
        <v>258</v>
      </c>
      <c r="D15" s="37" t="s">
        <v>259</v>
      </c>
      <c r="E15" s="55" t="s">
        <v>260</v>
      </c>
      <c r="F15" s="50">
        <f>0.4*(b2.3-b2.3.6)+0.3*b2.3.6</f>
        <v>0</v>
      </c>
    </row>
    <row r="16" spans="1:6" ht="136.5" x14ac:dyDescent="0.2">
      <c r="A16" s="41" t="s">
        <v>238</v>
      </c>
      <c r="B16" s="37" t="s">
        <v>262</v>
      </c>
      <c r="C16" s="42" t="s">
        <v>263</v>
      </c>
      <c r="D16" s="37" t="s">
        <v>264</v>
      </c>
      <c r="E16" s="55" t="s">
        <v>265</v>
      </c>
      <c r="F16" s="50">
        <f>b2.5.3</f>
        <v>0</v>
      </c>
    </row>
    <row r="17" spans="1:6" ht="136.5" x14ac:dyDescent="0.2">
      <c r="A17" s="41" t="s">
        <v>243</v>
      </c>
      <c r="B17" s="37" t="s">
        <v>276</v>
      </c>
      <c r="C17" s="42" t="s">
        <v>295</v>
      </c>
      <c r="D17" s="37" t="s">
        <v>264</v>
      </c>
      <c r="E17" s="55" t="s">
        <v>270</v>
      </c>
      <c r="F17" s="50">
        <f>b2.10</f>
        <v>0</v>
      </c>
    </row>
    <row r="18" spans="1:6" ht="126" x14ac:dyDescent="0.2">
      <c r="A18" s="41" t="s">
        <v>247</v>
      </c>
      <c r="B18" s="37" t="s">
        <v>272</v>
      </c>
      <c r="C18" s="37" t="s">
        <v>273</v>
      </c>
      <c r="D18" s="37" t="s">
        <v>269</v>
      </c>
      <c r="E18" s="55" t="s">
        <v>296</v>
      </c>
      <c r="F18" s="50">
        <f>b2.9.6</f>
        <v>0</v>
      </c>
    </row>
    <row r="19" spans="1:6" ht="136.5" x14ac:dyDescent="0.2">
      <c r="A19" s="41" t="s">
        <v>252</v>
      </c>
      <c r="B19" s="37" t="s">
        <v>276</v>
      </c>
      <c r="C19" s="42" t="s">
        <v>297</v>
      </c>
      <c r="D19" s="37" t="s">
        <v>264</v>
      </c>
      <c r="E19" s="55" t="s">
        <v>278</v>
      </c>
      <c r="F19" s="50">
        <f>b3.1</f>
        <v>0</v>
      </c>
    </row>
    <row r="20" spans="1:6" ht="53.25" thickBot="1" x14ac:dyDescent="0.25">
      <c r="A20" s="46" t="s">
        <v>279</v>
      </c>
      <c r="B20" s="47" t="s">
        <v>360</v>
      </c>
      <c r="C20" s="47"/>
      <c r="D20" s="47" t="s">
        <v>281</v>
      </c>
      <c r="E20" s="56"/>
      <c r="F20" s="48"/>
    </row>
    <row r="21" spans="1:6" ht="21" customHeight="1" thickBot="1" x14ac:dyDescent="0.25">
      <c r="A21" s="90" t="s">
        <v>282</v>
      </c>
      <c r="B21" s="84"/>
      <c r="C21" s="84"/>
      <c r="D21" s="85"/>
      <c r="E21" s="86">
        <f>E22-F19-F18-F17-F16</f>
        <v>0</v>
      </c>
      <c r="F21" s="96"/>
    </row>
    <row r="22" spans="1:6" ht="22.5" customHeight="1" thickBot="1" x14ac:dyDescent="0.25">
      <c r="A22" s="79" t="s">
        <v>283</v>
      </c>
      <c r="B22" s="80"/>
      <c r="C22" s="80"/>
      <c r="D22" s="80"/>
      <c r="E22" s="81">
        <f>SUM(F6:F19)</f>
        <v>0</v>
      </c>
      <c r="F22" s="82">
        <f>SUM(F6:F19)</f>
        <v>0</v>
      </c>
    </row>
    <row r="23" spans="1:6" ht="22.5" customHeight="1" x14ac:dyDescent="0.2">
      <c r="A23" s="97" t="s">
        <v>284</v>
      </c>
      <c r="B23" s="98"/>
      <c r="C23" s="98"/>
      <c r="D23" s="98"/>
      <c r="E23" s="98"/>
      <c r="F23" s="98"/>
    </row>
    <row r="25" spans="1:6" ht="23.25" customHeight="1" x14ac:dyDescent="0.2">
      <c r="A25" s="76" t="s">
        <v>285</v>
      </c>
      <c r="B25" s="78"/>
      <c r="C25" s="78"/>
      <c r="D25" s="78"/>
      <c r="E25" s="78"/>
      <c r="F25" s="78"/>
    </row>
  </sheetData>
  <protectedRanges>
    <protectedRange sqref="A25:F25" name="Oblast2"/>
    <protectedRange sqref="A1:F2" name="Oblast1"/>
  </protectedRanges>
  <mergeCells count="8">
    <mergeCell ref="A1:F1"/>
    <mergeCell ref="A2:F2"/>
    <mergeCell ref="A25:F25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BC98-B407-436D-A371-24B635B9C9F2}">
  <dimension ref="A1:F23"/>
  <sheetViews>
    <sheetView tabSelected="1" view="pageLayout" zoomScaleNormal="100" workbookViewId="0">
      <selection activeCell="C12" sqref="C1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361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362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hidden="1" x14ac:dyDescent="0.2">
      <c r="A6" s="41" t="s">
        <v>195</v>
      </c>
      <c r="B6" s="37" t="s">
        <v>363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hidden="1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hidden="1" x14ac:dyDescent="0.2">
      <c r="A8" s="41" t="s">
        <v>204</v>
      </c>
      <c r="B8" s="37" t="s">
        <v>338</v>
      </c>
      <c r="C8" s="37" t="s">
        <v>364</v>
      </c>
      <c r="D8" s="37" t="s">
        <v>227</v>
      </c>
      <c r="E8" s="55" t="s">
        <v>290</v>
      </c>
      <c r="F8" s="50">
        <f>0.6*b1.2+0.75*b1.4.1+b1.4.6+0.2*b2.1+0.8*b2.2.1+0.8*b2.4.4+0.8*b2.4.5</f>
        <v>0</v>
      </c>
    </row>
    <row r="9" spans="1:6" ht="210" hidden="1" x14ac:dyDescent="0.2">
      <c r="A9" s="41" t="s">
        <v>208</v>
      </c>
      <c r="B9" s="37" t="s">
        <v>340</v>
      </c>
      <c r="C9" s="37" t="s">
        <v>292</v>
      </c>
      <c r="D9" s="37" t="s">
        <v>241</v>
      </c>
      <c r="E9" s="55" t="s">
        <v>293</v>
      </c>
      <c r="F9" s="50">
        <f>b1.1.3+0.3*b1.2+0.2*b1.4.1+b1.4.4+0.4*b2.1+0.2*b2.2.1+0.3*(b2.3-b2.3.6)+0.5*b2.5.1+0.5*b2.5.2+0.2*b2.6+0.5*b2.7+0.5*b2.8+0.66*b2.9.1+0.66*b2.9.2+0.66*b2.9.4+0.66*b2.9.5</f>
        <v>0</v>
      </c>
    </row>
    <row r="10" spans="1:6" ht="63" hidden="1" x14ac:dyDescent="0.2">
      <c r="A10" s="41" t="s">
        <v>212</v>
      </c>
      <c r="B10" s="37" t="s">
        <v>365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168" x14ac:dyDescent="0.2">
      <c r="A11" s="41" t="s">
        <v>195</v>
      </c>
      <c r="B11" s="37" t="s">
        <v>373</v>
      </c>
      <c r="C11" s="37" t="s">
        <v>366</v>
      </c>
      <c r="D11" s="37" t="s">
        <v>250</v>
      </c>
      <c r="E11" s="62" t="s">
        <v>367</v>
      </c>
      <c r="F11" s="50">
        <f>0.6*b1.3 + 1*b1.4.1 + 0.7*b1.4.2 + 1*b1.4.3 + 1*b1.4.4 + 1*b1.4.5 + 1*b1.4.6 + 1*b1.4.7 + 0.7*b2.3.6</f>
        <v>0</v>
      </c>
    </row>
    <row r="12" spans="1:6" ht="178.5" x14ac:dyDescent="0.2">
      <c r="A12" s="42" t="s">
        <v>336</v>
      </c>
      <c r="B12" s="37" t="s">
        <v>374</v>
      </c>
      <c r="C12" s="37" t="s">
        <v>368</v>
      </c>
      <c r="D12" s="37" t="s">
        <v>250</v>
      </c>
      <c r="E12" s="62" t="s">
        <v>369</v>
      </c>
      <c r="F12" s="50">
        <f>0.4*b1.3 + 0.3*b1.4.2 + 1*b1.4.8 + 0.4*b2.1 + 0.5*b2.7 + 0.5*b2.8 + 0.34*b2.9.1 + 0.34*b2.9.2 + 0.34*b2.9.4 + 0.34*b2.9.5 + 1*b2.9.7</f>
        <v>0</v>
      </c>
    </row>
    <row r="13" spans="1:6" ht="52.5" hidden="1" x14ac:dyDescent="0.2">
      <c r="A13" s="42" t="s">
        <v>224</v>
      </c>
      <c r="B13" s="37" t="s">
        <v>370</v>
      </c>
      <c r="C13" s="37" t="s">
        <v>258</v>
      </c>
      <c r="D13" s="37" t="s">
        <v>259</v>
      </c>
      <c r="E13" s="55" t="s">
        <v>260</v>
      </c>
      <c r="F13" s="50">
        <f>0.4*(b2.3-b2.3.6)+0.3*b2.3.6</f>
        <v>0</v>
      </c>
    </row>
    <row r="14" spans="1:6" ht="136.5" hidden="1" x14ac:dyDescent="0.2">
      <c r="A14" s="42" t="s">
        <v>229</v>
      </c>
      <c r="B14" s="37" t="s">
        <v>262</v>
      </c>
      <c r="C14" s="42" t="s">
        <v>263</v>
      </c>
      <c r="D14" s="37" t="s">
        <v>264</v>
      </c>
      <c r="E14" s="55" t="s">
        <v>265</v>
      </c>
      <c r="F14" s="50">
        <f>b2.5.3</f>
        <v>0</v>
      </c>
    </row>
    <row r="15" spans="1:6" ht="136.5" hidden="1" x14ac:dyDescent="0.2">
      <c r="A15" s="41" t="s">
        <v>233</v>
      </c>
      <c r="B15" s="37" t="s">
        <v>276</v>
      </c>
      <c r="C15" s="42" t="s">
        <v>295</v>
      </c>
      <c r="D15" s="37" t="s">
        <v>264</v>
      </c>
      <c r="E15" s="55" t="s">
        <v>270</v>
      </c>
      <c r="F15" s="50">
        <f>b2.10</f>
        <v>0</v>
      </c>
    </row>
    <row r="16" spans="1:6" ht="126" x14ac:dyDescent="0.2">
      <c r="A16" s="42" t="s">
        <v>204</v>
      </c>
      <c r="B16" s="37" t="s">
        <v>272</v>
      </c>
      <c r="C16" s="37" t="s">
        <v>273</v>
      </c>
      <c r="D16" s="37" t="s">
        <v>269</v>
      </c>
      <c r="E16" s="55" t="s">
        <v>296</v>
      </c>
      <c r="F16" s="50">
        <f>b2.9.6</f>
        <v>0</v>
      </c>
    </row>
    <row r="17" spans="1:6" ht="136.5" x14ac:dyDescent="0.2">
      <c r="A17" s="41" t="s">
        <v>208</v>
      </c>
      <c r="B17" s="37" t="s">
        <v>371</v>
      </c>
      <c r="C17" s="42" t="s">
        <v>297</v>
      </c>
      <c r="D17" s="37" t="s">
        <v>264</v>
      </c>
      <c r="E17" s="55" t="s">
        <v>278</v>
      </c>
      <c r="F17" s="50">
        <f>b3.1</f>
        <v>0</v>
      </c>
    </row>
    <row r="18" spans="1:6" ht="52.5" x14ac:dyDescent="0.2">
      <c r="A18" s="46" t="s">
        <v>279</v>
      </c>
      <c r="B18" s="47" t="s">
        <v>372</v>
      </c>
      <c r="C18" s="47"/>
      <c r="D18" s="47" t="s">
        <v>281</v>
      </c>
      <c r="E18" s="56"/>
      <c r="F18" s="48"/>
    </row>
    <row r="19" spans="1:6" ht="19.5" customHeight="1" thickBot="1" x14ac:dyDescent="0.25">
      <c r="A19" s="90" t="s">
        <v>282</v>
      </c>
      <c r="B19" s="84"/>
      <c r="C19" s="84"/>
      <c r="D19" s="85"/>
      <c r="E19" s="86">
        <f>E20-F17-F16-F15-F14</f>
        <v>0</v>
      </c>
      <c r="F19" s="96"/>
    </row>
    <row r="20" spans="1:6" ht="22.5" customHeight="1" thickBot="1" x14ac:dyDescent="0.25">
      <c r="A20" s="79" t="s">
        <v>283</v>
      </c>
      <c r="B20" s="80"/>
      <c r="C20" s="80"/>
      <c r="D20" s="80"/>
      <c r="E20" s="81">
        <f>SUM(F6:F17)</f>
        <v>0</v>
      </c>
      <c r="F20" s="82"/>
    </row>
    <row r="21" spans="1:6" ht="24" customHeight="1" x14ac:dyDescent="0.2">
      <c r="A21" s="97" t="s">
        <v>284</v>
      </c>
      <c r="B21" s="99"/>
      <c r="C21" s="99"/>
      <c r="D21" s="99"/>
      <c r="E21" s="99"/>
      <c r="F21" s="99"/>
    </row>
    <row r="23" spans="1:6" ht="23.25" customHeight="1" x14ac:dyDescent="0.2">
      <c r="A23" s="76"/>
      <c r="B23" s="78"/>
      <c r="C23" s="78"/>
      <c r="D23" s="78"/>
      <c r="E23" s="78"/>
      <c r="F23" s="78"/>
    </row>
  </sheetData>
  <protectedRanges>
    <protectedRange sqref="A23:F23" name="Oblast2"/>
    <protectedRange sqref="A1:F2" name="Oblast1"/>
  </protectedRanges>
  <mergeCells count="8">
    <mergeCell ref="A1:F1"/>
    <mergeCell ref="A2:F2"/>
    <mergeCell ref="A23:F23"/>
    <mergeCell ref="E20:F20"/>
    <mergeCell ref="A20:D20"/>
    <mergeCell ref="A21:F21"/>
    <mergeCell ref="A19:D19"/>
    <mergeCell ref="E19:F19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54BBE23D1002469F939C72A5189178" ma:contentTypeVersion="19" ma:contentTypeDescription="Vytvoří nový dokument" ma:contentTypeScope="" ma:versionID="5ba8c0169ea96667602577b76b4ba0ce">
  <xsd:schema xmlns:xsd="http://www.w3.org/2001/XMLSchema" xmlns:xs="http://www.w3.org/2001/XMLSchema" xmlns:p="http://schemas.microsoft.com/office/2006/metadata/properties" xmlns:ns2="0761f558-28f4-4d0f-8a25-046abe7c5636" xmlns:ns3="08992061-5d95-4913-aec5-4746b5a7fd7f" targetNamespace="http://schemas.microsoft.com/office/2006/metadata/properties" ma:root="true" ma:fieldsID="492793324f018f7d24e713ebb95e62e2" ns2:_="" ns3:_="">
    <xsd:import namespace="0761f558-28f4-4d0f-8a25-046abe7c5636"/>
    <xsd:import namespace="08992061-5d95-4913-aec5-4746b5a7f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1f558-28f4-4d0f-8a25-046abe7c5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92061-5d95-4913-aec5-4746b5a7fd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0a1f21-001a-4878-886c-6dd51eab064b}" ma:internalName="TaxCatchAll" ma:showField="CatchAllData" ma:web="08992061-5d95-4913-aec5-4746b5a7fd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992061-5d95-4913-aec5-4746b5a7fd7f" xsi:nil="true"/>
    <lcf76f155ced4ddcb4097134ff3c332f xmlns="0761f558-28f4-4d0f-8a25-046abe7c56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68A9D7-3F4D-474E-9775-7CA8A0E5E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61f558-28f4-4d0f-8a25-046abe7c5636"/>
    <ds:schemaRef ds:uri="08992061-5d95-4913-aec5-4746b5a7f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  <ds:schemaRef ds:uri="08992061-5d95-4913-aec5-4746b5a7fd7f"/>
    <ds:schemaRef ds:uri="0761f558-28f4-4d0f-8a25-046abe7c5636"/>
  </ds:schemaRefs>
</ds:datastoreItem>
</file>

<file path=customXml/itemProps3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Rozpis ceny Předmětu Smlouvy</vt:lpstr>
      <vt:lpstr>ZP+DPS+PDPS, vč. EIA</vt:lpstr>
      <vt:lpstr>ZP+DPS+PDPS, bez EIA</vt:lpstr>
      <vt:lpstr>ZP+DPS, vč. EIA</vt:lpstr>
      <vt:lpstr>ZP+DPS, bez EIA</vt:lpstr>
      <vt:lpstr>ZP+DD</vt:lpstr>
      <vt:lpstr>DPS, vč. EIA</vt:lpstr>
      <vt:lpstr>DPS, bez EIA</vt:lpstr>
      <vt:lpstr>DPS+PDPS, vč. EIA</vt:lpstr>
      <vt:lpstr>DPS+PDPS, bez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bez EIA'!Názvy_tisku</vt:lpstr>
      <vt:lpstr>'DPS, vč. EIA'!Názvy_tisku</vt:lpstr>
      <vt:lpstr>'DPS+PDPS, bez EIA'!Názvy_tisku</vt:lpstr>
      <vt:lpstr>'DPS+PDPS, vč. EIA'!Názvy_tisku</vt:lpstr>
      <vt:lpstr>'Rozpis ceny Předmětu Smlouvy'!Názvy_tisku</vt:lpstr>
      <vt:lpstr>'ZP+DD'!Názvy_tisku</vt:lpstr>
      <vt:lpstr>'ZP+DPS, bez EIA'!Názvy_tisku</vt:lpstr>
      <vt:lpstr>'ZP+DPS, vč. EIA'!Názvy_tisku</vt:lpstr>
      <vt:lpstr>'ZP+DPS+PDPS, bez EIA'!Názvy_tisku</vt:lpstr>
      <vt:lpstr>'ZP+DPS+PDPS, vč. EIA'!Názvy_tisku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Šedová Jana, Ing.</cp:lastModifiedBy>
  <cp:revision/>
  <dcterms:created xsi:type="dcterms:W3CDTF">2025-06-18T13:15:20Z</dcterms:created>
  <dcterms:modified xsi:type="dcterms:W3CDTF">2026-05-11T05:09:47Z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0x010100AD54BBE23D1002469F939C72A5189178</vt:lpwstr>
  </property>
  <property fmtid="{D5CDD505-2E9C-101B-9397-08002B2CF9AE}" pid="3" name="MediaServiceImageTags">
    <vt:lpwstr/>
  </property>
</Properties>
</file>